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8955"/>
  </bookViews>
  <sheets>
    <sheet name="24" sheetId="1" r:id="rId1"/>
    <sheet name="tong hop" sheetId="4" r:id="rId2"/>
  </sheets>
  <calcPr calcId="144525"/>
</workbook>
</file>

<file path=xl/calcChain.xml><?xml version="1.0" encoding="utf-8"?>
<calcChain xmlns="http://schemas.openxmlformats.org/spreadsheetml/2006/main">
  <c r="F78" i="4" l="1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E78" i="4"/>
  <c r="P77" i="4"/>
  <c r="Q77" i="4"/>
  <c r="R77" i="4"/>
  <c r="S77" i="4"/>
  <c r="T77" i="4"/>
  <c r="K8" i="4"/>
  <c r="C69" i="4"/>
  <c r="D69" i="4" s="1"/>
  <c r="C70" i="4"/>
  <c r="D70" i="4" s="1"/>
  <c r="C71" i="4"/>
  <c r="D71" i="4" s="1"/>
  <c r="C72" i="4"/>
  <c r="D72" i="4" s="1"/>
  <c r="C73" i="4"/>
  <c r="D73" i="4" s="1"/>
  <c r="C74" i="4"/>
  <c r="D74" i="4" s="1"/>
  <c r="C62" i="4"/>
  <c r="D62" i="4" s="1"/>
  <c r="C63" i="4"/>
  <c r="D63" i="4" s="1"/>
  <c r="C64" i="4"/>
  <c r="D64" i="4" s="1"/>
  <c r="C65" i="4"/>
  <c r="D65" i="4" s="1"/>
  <c r="C66" i="4"/>
  <c r="D66" i="4" s="1"/>
  <c r="C67" i="4"/>
  <c r="D67" i="4" s="1"/>
  <c r="C16" i="4"/>
  <c r="D16" i="4" s="1"/>
  <c r="C10" i="4"/>
  <c r="D10" i="4" s="1"/>
  <c r="C11" i="4"/>
  <c r="D11" i="4" s="1"/>
  <c r="C12" i="4"/>
  <c r="C13" i="4"/>
  <c r="D13" i="4" s="1"/>
  <c r="C14" i="4"/>
  <c r="C9" i="4"/>
  <c r="D9" i="4" s="1"/>
  <c r="C17" i="4"/>
  <c r="D17" i="4" s="1"/>
  <c r="C18" i="4"/>
  <c r="D18" i="4" s="1"/>
  <c r="C19" i="4"/>
  <c r="D19" i="4" s="1"/>
  <c r="C20" i="4"/>
  <c r="D20" i="4" s="1"/>
  <c r="C21" i="4"/>
  <c r="D21" i="4" s="1"/>
  <c r="D12" i="4"/>
  <c r="D14" i="4"/>
  <c r="F68" i="4" l="1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E68" i="4"/>
  <c r="F61" i="4"/>
  <c r="F77" i="4" s="1"/>
  <c r="G61" i="4"/>
  <c r="G77" i="4" s="1"/>
  <c r="H61" i="4"/>
  <c r="H77" i="4" s="1"/>
  <c r="I61" i="4"/>
  <c r="I77" i="4" s="1"/>
  <c r="J61" i="4"/>
  <c r="J77" i="4" s="1"/>
  <c r="K61" i="4"/>
  <c r="K77" i="4" s="1"/>
  <c r="L61" i="4"/>
  <c r="L77" i="4" s="1"/>
  <c r="M61" i="4"/>
  <c r="M77" i="4" s="1"/>
  <c r="N61" i="4"/>
  <c r="N77" i="4" s="1"/>
  <c r="O61" i="4"/>
  <c r="O77" i="4" s="1"/>
  <c r="P61" i="4"/>
  <c r="Q61" i="4"/>
  <c r="R61" i="4"/>
  <c r="S61" i="4"/>
  <c r="T61" i="4"/>
  <c r="E61" i="4"/>
  <c r="E60" i="4" s="1"/>
  <c r="G60" i="4"/>
  <c r="H60" i="4"/>
  <c r="I60" i="4"/>
  <c r="K60" i="4"/>
  <c r="L60" i="4"/>
  <c r="M60" i="4"/>
  <c r="O60" i="4"/>
  <c r="P60" i="4"/>
  <c r="Q60" i="4"/>
  <c r="R60" i="4"/>
  <c r="S60" i="4"/>
  <c r="T60" i="4"/>
  <c r="F52" i="4"/>
  <c r="C52" i="4" s="1"/>
  <c r="D52" i="4" s="1"/>
  <c r="G52" i="4"/>
  <c r="H52" i="4"/>
  <c r="I52" i="4"/>
  <c r="J52" i="4"/>
  <c r="K52" i="4"/>
  <c r="L52" i="4"/>
  <c r="M52" i="4"/>
  <c r="N52" i="4"/>
  <c r="O52" i="4"/>
  <c r="P52" i="4"/>
  <c r="Q52" i="4"/>
  <c r="R52" i="4"/>
  <c r="S52" i="4"/>
  <c r="T52" i="4"/>
  <c r="E52" i="4"/>
  <c r="C53" i="4"/>
  <c r="D53" i="4" s="1"/>
  <c r="C54" i="4"/>
  <c r="D54" i="4" s="1"/>
  <c r="C55" i="4"/>
  <c r="D55" i="4" s="1"/>
  <c r="C56" i="4"/>
  <c r="D56" i="4" s="1"/>
  <c r="C57" i="4"/>
  <c r="D57" i="4" s="1"/>
  <c r="C58" i="4"/>
  <c r="D58" i="4" s="1"/>
  <c r="F45" i="4"/>
  <c r="F44" i="4" s="1"/>
  <c r="G45" i="4"/>
  <c r="G44" i="4" s="1"/>
  <c r="H45" i="4"/>
  <c r="H44" i="4" s="1"/>
  <c r="I45" i="4"/>
  <c r="I44" i="4" s="1"/>
  <c r="J45" i="4"/>
  <c r="J44" i="4" s="1"/>
  <c r="K45" i="4"/>
  <c r="K44" i="4" s="1"/>
  <c r="L45" i="4"/>
  <c r="L44" i="4" s="1"/>
  <c r="M45" i="4"/>
  <c r="M44" i="4" s="1"/>
  <c r="N45" i="4"/>
  <c r="N44" i="4" s="1"/>
  <c r="O45" i="4"/>
  <c r="O44" i="4" s="1"/>
  <c r="P45" i="4"/>
  <c r="Q45" i="4"/>
  <c r="Q44" i="4" s="1"/>
  <c r="R45" i="4"/>
  <c r="S45" i="4"/>
  <c r="S44" i="4" s="1"/>
  <c r="T45" i="4"/>
  <c r="E45" i="4"/>
  <c r="E44" i="4" s="1"/>
  <c r="C46" i="4"/>
  <c r="D46" i="4" s="1"/>
  <c r="C47" i="4"/>
  <c r="D47" i="4" s="1"/>
  <c r="C48" i="4"/>
  <c r="D48" i="4" s="1"/>
  <c r="C49" i="4"/>
  <c r="D49" i="4" s="1"/>
  <c r="C50" i="4"/>
  <c r="D50" i="4" s="1"/>
  <c r="C51" i="4"/>
  <c r="D51" i="4" s="1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E37" i="4"/>
  <c r="C38" i="4"/>
  <c r="D38" i="4" s="1"/>
  <c r="C39" i="4"/>
  <c r="D39" i="4" s="1"/>
  <c r="C40" i="4"/>
  <c r="D40" i="4" s="1"/>
  <c r="C41" i="4"/>
  <c r="D41" i="4" s="1"/>
  <c r="C42" i="4"/>
  <c r="D42" i="4" s="1"/>
  <c r="C43" i="4"/>
  <c r="D43" i="4" s="1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E30" i="4"/>
  <c r="C31" i="4"/>
  <c r="D31" i="4" s="1"/>
  <c r="C32" i="4"/>
  <c r="D32" i="4" s="1"/>
  <c r="C33" i="4"/>
  <c r="D33" i="4" s="1"/>
  <c r="C34" i="4"/>
  <c r="D34" i="4" s="1"/>
  <c r="C35" i="4"/>
  <c r="D35" i="4" s="1"/>
  <c r="C36" i="4"/>
  <c r="D36" i="4" s="1"/>
  <c r="F23" i="4"/>
  <c r="F22" i="4" s="1"/>
  <c r="G23" i="4"/>
  <c r="H23" i="4"/>
  <c r="H22" i="4" s="1"/>
  <c r="I23" i="4"/>
  <c r="J23" i="4"/>
  <c r="K23" i="4"/>
  <c r="L23" i="4"/>
  <c r="M23" i="4"/>
  <c r="N23" i="4"/>
  <c r="O23" i="4"/>
  <c r="P23" i="4"/>
  <c r="P22" i="4" s="1"/>
  <c r="Q23" i="4"/>
  <c r="R23" i="4"/>
  <c r="R22" i="4" s="1"/>
  <c r="S23" i="4"/>
  <c r="T23" i="4"/>
  <c r="T22" i="4" s="1"/>
  <c r="E23" i="4"/>
  <c r="C24" i="4"/>
  <c r="D24" i="4" s="1"/>
  <c r="C25" i="4"/>
  <c r="D25" i="4" s="1"/>
  <c r="C26" i="4"/>
  <c r="D26" i="4" s="1"/>
  <c r="C27" i="4"/>
  <c r="D27" i="4" s="1"/>
  <c r="C28" i="4"/>
  <c r="D28" i="4" s="1"/>
  <c r="C29" i="4"/>
  <c r="D29" i="4" s="1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E15" i="4"/>
  <c r="F8" i="4"/>
  <c r="G8" i="4"/>
  <c r="H8" i="4"/>
  <c r="I8" i="4"/>
  <c r="I7" i="4" s="1"/>
  <c r="J8" i="4"/>
  <c r="J7" i="4" s="1"/>
  <c r="K7" i="4"/>
  <c r="L8" i="4"/>
  <c r="M8" i="4"/>
  <c r="M7" i="4" s="1"/>
  <c r="N8" i="4"/>
  <c r="N7" i="4" s="1"/>
  <c r="O8" i="4"/>
  <c r="O7" i="4" s="1"/>
  <c r="P8" i="4"/>
  <c r="P7" i="4" s="1"/>
  <c r="Q8" i="4"/>
  <c r="R8" i="4"/>
  <c r="R7" i="4" s="1"/>
  <c r="S8" i="4"/>
  <c r="S7" i="4" s="1"/>
  <c r="T8" i="4"/>
  <c r="T7" i="4" s="1"/>
  <c r="E8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C75" i="4"/>
  <c r="D75" i="4" s="1"/>
  <c r="C59" i="4"/>
  <c r="D59" i="4" s="1"/>
  <c r="N60" i="4" l="1"/>
  <c r="J60" i="4"/>
  <c r="F60" i="4"/>
  <c r="M76" i="4"/>
  <c r="C61" i="4"/>
  <c r="D61" i="4" s="1"/>
  <c r="E77" i="4"/>
  <c r="E76" i="4" s="1"/>
  <c r="N76" i="4"/>
  <c r="L7" i="4"/>
  <c r="H7" i="4"/>
  <c r="C68" i="4"/>
  <c r="D68" i="4" s="1"/>
  <c r="C30" i="4"/>
  <c r="D30" i="4" s="1"/>
  <c r="G7" i="4"/>
  <c r="G76" i="4"/>
  <c r="H6" i="4"/>
  <c r="H5" i="4" s="1"/>
  <c r="S22" i="4"/>
  <c r="Q22" i="4"/>
  <c r="O22" i="4"/>
  <c r="O6" i="4" s="1"/>
  <c r="I22" i="4"/>
  <c r="I6" i="4" s="1"/>
  <c r="I5" i="4" s="1"/>
  <c r="C23" i="4"/>
  <c r="D23" i="4" s="1"/>
  <c r="T44" i="4"/>
  <c r="T6" i="4" s="1"/>
  <c r="T5" i="4" s="1"/>
  <c r="R44" i="4"/>
  <c r="R6" i="4" s="1"/>
  <c r="R5" i="4" s="1"/>
  <c r="P44" i="4"/>
  <c r="P6" i="4" s="1"/>
  <c r="P5" i="4" s="1"/>
  <c r="C37" i="4"/>
  <c r="D37" i="4" s="1"/>
  <c r="M22" i="4"/>
  <c r="M6" i="4" s="1"/>
  <c r="M5" i="4" s="1"/>
  <c r="K22" i="4"/>
  <c r="K6" i="4" s="1"/>
  <c r="K5" i="4" s="1"/>
  <c r="N22" i="4"/>
  <c r="N6" i="4" s="1"/>
  <c r="N5" i="4" s="1"/>
  <c r="L22" i="4"/>
  <c r="J22" i="4"/>
  <c r="Q7" i="4"/>
  <c r="Q6" i="4" s="1"/>
  <c r="Q5" i="4" s="1"/>
  <c r="C8" i="4"/>
  <c r="D8" i="4" s="1"/>
  <c r="F7" i="4"/>
  <c r="G22" i="4"/>
  <c r="E22" i="4"/>
  <c r="L76" i="4"/>
  <c r="C15" i="4"/>
  <c r="D15" i="4" s="1"/>
  <c r="O76" i="4"/>
  <c r="E7" i="4"/>
  <c r="E6" i="4" s="1"/>
  <c r="C79" i="4"/>
  <c r="D79" i="4" s="1"/>
  <c r="H76" i="4"/>
  <c r="J76" i="4"/>
  <c r="Q76" i="4"/>
  <c r="S76" i="4"/>
  <c r="I76" i="4"/>
  <c r="K76" i="4"/>
  <c r="P76" i="4"/>
  <c r="R76" i="4"/>
  <c r="T76" i="4"/>
  <c r="C44" i="4"/>
  <c r="D44" i="4" s="1"/>
  <c r="C45" i="4"/>
  <c r="D45" i="4" s="1"/>
  <c r="C78" i="4"/>
  <c r="D78" i="4" s="1"/>
  <c r="C60" i="4" l="1"/>
  <c r="D60" i="4" s="1"/>
  <c r="J6" i="4"/>
  <c r="J5" i="4" s="1"/>
  <c r="F6" i="4"/>
  <c r="F5" i="4" s="1"/>
  <c r="L6" i="4"/>
  <c r="L5" i="4" s="1"/>
  <c r="C7" i="4"/>
  <c r="D7" i="4" s="1"/>
  <c r="G6" i="4"/>
  <c r="G5" i="4" s="1"/>
  <c r="S6" i="4"/>
  <c r="S5" i="4" s="1"/>
  <c r="E5" i="4"/>
  <c r="C22" i="4"/>
  <c r="D22" i="4" s="1"/>
  <c r="C77" i="4"/>
  <c r="D77" i="4" s="1"/>
  <c r="F76" i="4"/>
  <c r="C76" i="4" s="1"/>
  <c r="D76" i="4" s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E27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E26" i="1"/>
  <c r="F25" i="1"/>
  <c r="F24" i="1" s="1"/>
  <c r="G25" i="1"/>
  <c r="G24" i="1" s="1"/>
  <c r="H25" i="1"/>
  <c r="I25" i="1"/>
  <c r="J25" i="1"/>
  <c r="J24" i="1" s="1"/>
  <c r="K25" i="1"/>
  <c r="K24" i="1" s="1"/>
  <c r="L25" i="1"/>
  <c r="L24" i="1" s="1"/>
  <c r="M25" i="1"/>
  <c r="N25" i="1"/>
  <c r="O25" i="1"/>
  <c r="P25" i="1"/>
  <c r="Q25" i="1"/>
  <c r="R25" i="1"/>
  <c r="S25" i="1"/>
  <c r="T25" i="1"/>
  <c r="E25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E20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E16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E12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E9" i="1"/>
  <c r="F8" i="1"/>
  <c r="F7" i="1" s="1"/>
  <c r="G8" i="1"/>
  <c r="H8" i="1"/>
  <c r="H7" i="1" s="1"/>
  <c r="I8" i="1"/>
  <c r="I7" i="1" s="1"/>
  <c r="J8" i="1"/>
  <c r="J7" i="1" s="1"/>
  <c r="K8" i="1"/>
  <c r="K7" i="1" s="1"/>
  <c r="L8" i="1"/>
  <c r="L7" i="1" s="1"/>
  <c r="M8" i="1"/>
  <c r="M7" i="1" s="1"/>
  <c r="N8" i="1"/>
  <c r="N7" i="1" s="1"/>
  <c r="O8" i="1"/>
  <c r="O7" i="1" s="1"/>
  <c r="P8" i="1"/>
  <c r="P7" i="1" s="1"/>
  <c r="Q8" i="1"/>
  <c r="Q7" i="1" s="1"/>
  <c r="R8" i="1"/>
  <c r="R7" i="1" s="1"/>
  <c r="S8" i="1"/>
  <c r="S7" i="1" s="1"/>
  <c r="T8" i="1"/>
  <c r="T7" i="1" s="1"/>
  <c r="C10" i="1"/>
  <c r="D10" i="1" s="1"/>
  <c r="C11" i="1"/>
  <c r="D11" i="1" s="1"/>
  <c r="C13" i="1"/>
  <c r="D13" i="1" s="1"/>
  <c r="C14" i="1"/>
  <c r="D14" i="1" s="1"/>
  <c r="C15" i="1"/>
  <c r="D15" i="1" s="1"/>
  <c r="C17" i="1"/>
  <c r="D17" i="1" s="1"/>
  <c r="C18" i="1"/>
  <c r="D18" i="1" s="1"/>
  <c r="C19" i="1"/>
  <c r="D19" i="1" s="1"/>
  <c r="C21" i="1"/>
  <c r="D21" i="1" s="1"/>
  <c r="C22" i="1"/>
  <c r="D22" i="1" s="1"/>
  <c r="C23" i="1"/>
  <c r="D23" i="1" s="1"/>
  <c r="E24" i="1" l="1"/>
  <c r="T24" i="1"/>
  <c r="R24" i="1"/>
  <c r="P24" i="1"/>
  <c r="N24" i="1"/>
  <c r="S24" i="1"/>
  <c r="Q24" i="1"/>
  <c r="M24" i="1"/>
  <c r="I24" i="1"/>
  <c r="O5" i="4"/>
  <c r="C5" i="4" s="1"/>
  <c r="D5" i="4" s="1"/>
  <c r="C6" i="4"/>
  <c r="D6" i="4" s="1"/>
  <c r="H24" i="1"/>
  <c r="O24" i="1"/>
  <c r="C26" i="1"/>
  <c r="D26" i="1" s="1"/>
  <c r="C16" i="1"/>
  <c r="D16" i="1" s="1"/>
  <c r="C27" i="1"/>
  <c r="D27" i="1" s="1"/>
  <c r="C20" i="1"/>
  <c r="D20" i="1" s="1"/>
  <c r="C25" i="1"/>
  <c r="D25" i="1" s="1"/>
  <c r="C9" i="1"/>
  <c r="D9" i="1" s="1"/>
  <c r="C12" i="1"/>
  <c r="D12" i="1" s="1"/>
  <c r="C8" i="1"/>
  <c r="G7" i="1"/>
  <c r="C7" i="1" s="1"/>
  <c r="E8" i="1"/>
  <c r="E7" i="1" s="1"/>
  <c r="C24" i="1" l="1"/>
  <c r="D24" i="1" s="1"/>
  <c r="D7" i="1"/>
  <c r="D8" i="1"/>
</calcChain>
</file>

<file path=xl/sharedStrings.xml><?xml version="1.0" encoding="utf-8"?>
<sst xmlns="http://schemas.openxmlformats.org/spreadsheetml/2006/main" count="139" uniqueCount="61">
  <si>
    <t>Đơn vị tính: Lượt người</t>
  </si>
  <si>
    <t>Phân theo lĩnh vực trợ giúp pháp lý và hình thức trợ giúp pháp lý</t>
  </si>
  <si>
    <t>Tổng số</t>
  </si>
  <si>
    <t>Chia theo giới tính</t>
  </si>
  <si>
    <t>Chia theo đối tượng được trợ giúp pháp lý</t>
  </si>
  <si>
    <t>Nam</t>
  </si>
  <si>
    <t>Nữ</t>
  </si>
  <si>
    <t>Người có công với cách mạng</t>
  </si>
  <si>
    <t xml:space="preserve">Người thuộc hộ nghèo </t>
  </si>
  <si>
    <t>Người dân tộc thiểu số</t>
  </si>
  <si>
    <t xml:space="preserve">Người vừa thuộc hộ nghèo, vừa là Người dân tộc thiểu số </t>
  </si>
  <si>
    <t>Trẻ em</t>
  </si>
  <si>
    <t>Người bị buộc tội từ đủ 16 tuổi đến dưới 18 tuổi</t>
  </si>
  <si>
    <t>Người bị buộc tội thuộc hộ cận nghèo</t>
  </si>
  <si>
    <t>Người có khó khăn về tài chính</t>
  </si>
  <si>
    <t>Cha mẹ đẻ, vợ, chồng, con của liệt sĩ và người có công nuôi dưỡng khi liệt sĩ còn nhỏ</t>
  </si>
  <si>
    <t>Người nhiễm chất độc da cam</t>
  </si>
  <si>
    <t>Người cao tuổi</t>
  </si>
  <si>
    <t>Người khuyết tật</t>
  </si>
  <si>
    <t>Người từ đủ 16 tuổi đến 18 tuổi là bị hại trong vụ án hình sự</t>
  </si>
  <si>
    <t>Nạn nhân trong vụ việc bạo lực gia đình</t>
  </si>
  <si>
    <t xml:space="preserve">Nạn nhân của hành vi mua bán người </t>
  </si>
  <si>
    <t>Người nhiễm HIV</t>
  </si>
  <si>
    <t>A</t>
  </si>
  <si>
    <t xml:space="preserve">Tổng số </t>
  </si>
  <si>
    <t>I</t>
  </si>
  <si>
    <t>Phân theo lĩnh vực TGPL</t>
  </si>
  <si>
    <t>Pháp luật hình sự</t>
  </si>
  <si>
    <t>1.1</t>
  </si>
  <si>
    <t xml:space="preserve">Tư vấn </t>
  </si>
  <si>
    <t>1.2</t>
  </si>
  <si>
    <t>Tham gia tố tụng</t>
  </si>
  <si>
    <t>Pháp luật dân sự, hôn nhân gia đình</t>
  </si>
  <si>
    <t>2.1</t>
  </si>
  <si>
    <t>Tư vấn</t>
  </si>
  <si>
    <t>2.2</t>
  </si>
  <si>
    <t>2.3</t>
  </si>
  <si>
    <t>Đại diện ngoài tố tụng</t>
  </si>
  <si>
    <t>Pháp luật hành chính</t>
  </si>
  <si>
    <t>3.1</t>
  </si>
  <si>
    <t>3.2</t>
  </si>
  <si>
    <t>3.3</t>
  </si>
  <si>
    <t>Các lĩnh vực pháp luật khác</t>
  </si>
  <si>
    <t>4.1</t>
  </si>
  <si>
    <t>4.2</t>
  </si>
  <si>
    <t>4.3</t>
  </si>
  <si>
    <t>II</t>
  </si>
  <si>
    <t>Phân theo hình thức TGPL</t>
  </si>
  <si>
    <t>Tư vấn (1.1+2.1+3.1+4.1)</t>
  </si>
  <si>
    <t>Tham gia tố tụng (1.2+2.2+3.2+4.2)</t>
  </si>
  <si>
    <t>Đại diện ngoài tố tụng (2.3+3.3+4.3)</t>
  </si>
  <si>
    <r>
      <t xml:space="preserve">Đơn vị báo cáo:
</t>
    </r>
    <r>
      <rPr>
        <sz val="11"/>
        <rFont val="Times New Roman"/>
        <family val="1"/>
      </rPr>
      <t>Sở Tư pháp Hậu Giang</t>
    </r>
    <r>
      <rPr>
        <b/>
        <sz val="11"/>
        <rFont val="Times New Roman"/>
        <family val="1"/>
      </rPr>
      <t xml:space="preserve">
Đơn vị nhận báo cáo: 
</t>
    </r>
    <r>
      <rPr>
        <sz val="11"/>
        <rFont val="Times New Roman"/>
        <family val="1"/>
      </rPr>
      <t xml:space="preserve">Bộ Tư pháp (Cục Kế hoạch - Tài chính) </t>
    </r>
  </si>
  <si>
    <r>
      <t xml:space="preserve">Biểu số: 24/BTP/TGPL 
 </t>
    </r>
    <r>
      <rPr>
        <sz val="11"/>
        <rFont val="Times New Roman"/>
        <family val="1"/>
      </rPr>
      <t>Ban hành theo Thông tư số 03/2019/TT-BTP ngày 20/3/2019</t>
    </r>
    <r>
      <rPr>
        <b/>
        <sz val="11"/>
        <rFont val="Times New Roman"/>
        <family val="1"/>
      </rPr>
      <t xml:space="preserve">
Ngày nhận báo cáo (BC): 
</t>
    </r>
    <r>
      <rPr>
        <sz val="11"/>
        <rFont val="Times New Roman"/>
        <family val="1"/>
      </rPr>
      <t>BC 6 tháng: ngày 25 tháng 6 hàng năm
BC năm: Ngày 28 tháng 11 hàng năm
BC năm chính thức: Ngày 20 tháng 02 năm sau</t>
    </r>
  </si>
  <si>
    <t>TGPL</t>
  </si>
  <si>
    <t>TX. Long Mỹ</t>
  </si>
  <si>
    <t>HLG tỉnh</t>
  </si>
  <si>
    <t xml:space="preserve">
Người lập biểu
Trần Thị Mỹ Ngọc</t>
  </si>
  <si>
    <r>
      <t xml:space="preserve">SỐ LƯỢT NGƯỜI ĐÃ ĐƯỢC TRỢ GIÚP PHÁP LÝ 
(6 tháng, năm)
</t>
    </r>
    <r>
      <rPr>
        <sz val="11"/>
        <rFont val="Times New Roman"/>
        <family val="1"/>
      </rPr>
      <t>Kỳ báo cáo: 6 tháng.
(Từ ngày  01 tháng 01 năm 2021
đến ngày 31 tháng 5 năm 2021)</t>
    </r>
  </si>
  <si>
    <t>TP. Ngã Bảy</t>
  </si>
  <si>
    <r>
      <rPr>
        <i/>
        <sz val="14"/>
        <color rgb="FF000000"/>
        <rFont val="Times New Roman"/>
        <family val="1"/>
      </rPr>
      <t>Hậu Giang, ngày      tháng 6 năm 2021</t>
    </r>
    <r>
      <rPr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Times New Roman"/>
        <family val="1"/>
      </rPr>
      <t>KT. GIÁM ĐỐC
PHÓ GIÁM ĐỐC
Trần Phượng Quyên</t>
    </r>
  </si>
  <si>
    <r>
      <t xml:space="preserve">
Người kiểm tra</t>
    </r>
    <r>
      <rPr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Times New Roman"/>
        <family val="1"/>
      </rPr>
      <t>Nguyễn Thu Hường</t>
    </r>
    <r>
      <rPr>
        <sz val="14"/>
        <color rgb="FF000000"/>
        <rFont val="Times New Roman"/>
        <family val="1"/>
      </rPr>
      <t xml:space="preserve">
Trưởng phòng Phòng HC&amp;BTTP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</si>
</sst>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9" x14ac:knownFonts="1">
    <font>
      <sz val="11"/>
      <color theme="1"/>
      <name val="Calibri"/>
      <family val="2"/>
      <charset val="163"/>
      <scheme val="minor"/>
    </font>
    <font>
      <sz val="11"/>
      <color rgb="FF000000"/>
      <name val="Calibri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Calibri"/>
      <family val="2"/>
    </font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4"/>
      <color rgb="FF000000"/>
      <name val="Times New Roman"/>
      <family val="1"/>
    </font>
    <font>
      <sz val="13"/>
      <color rgb="FF000000"/>
      <name val="Times New Roman"/>
      <family val="1"/>
    </font>
    <font>
      <i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  <font>
      <sz val="13"/>
      <name val="Times New Roman"/>
      <family val="1"/>
    </font>
    <font>
      <sz val="12"/>
      <color indexed="8"/>
      <name val="Times New Roman"/>
      <family val="1"/>
    </font>
    <font>
      <b/>
      <sz val="14"/>
      <color rgb="FF000000"/>
      <name val="Times New Roman"/>
      <family val="1"/>
    </font>
    <font>
      <sz val="11"/>
      <name val="Calibri"/>
      <family val="2"/>
      <charset val="163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66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50">
    <xf numFmtId="0" fontId="0" fillId="0" borderId="0" xfId="0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5" fillId="0" borderId="0" xfId="1" applyFont="1"/>
    <xf numFmtId="0" fontId="14" fillId="0" borderId="1" xfId="2" applyFont="1" applyBorder="1" applyAlignment="1">
      <alignment horizontal="left" vertical="center" wrapText="1"/>
    </xf>
    <xf numFmtId="0" fontId="3" fillId="0" borderId="0" xfId="1" applyFont="1" applyBorder="1"/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1" fontId="8" fillId="4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1" fontId="8" fillId="3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8" fillId="4" borderId="1" xfId="1" applyNumberFormat="1" applyFont="1" applyFill="1" applyBorder="1" applyAlignment="1">
      <alignment horizontal="center" vertical="center" wrapText="1"/>
    </xf>
    <xf numFmtId="1" fontId="15" fillId="4" borderId="1" xfId="1" applyNumberFormat="1" applyFont="1" applyFill="1" applyBorder="1" applyAlignment="1">
      <alignment horizontal="center" vertical="center"/>
    </xf>
    <xf numFmtId="1" fontId="8" fillId="3" borderId="1" xfId="1" applyNumberFormat="1" applyFont="1" applyFill="1" applyBorder="1" applyAlignment="1">
      <alignment horizontal="center" vertical="center" wrapText="1"/>
    </xf>
    <xf numFmtId="1" fontId="15" fillId="4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0" fillId="3" borderId="0" xfId="0" applyFill="1"/>
    <xf numFmtId="1" fontId="18" fillId="3" borderId="1" xfId="0" applyNumberFormat="1" applyFont="1" applyFill="1" applyBorder="1" applyAlignment="1">
      <alignment vertical="center"/>
    </xf>
    <xf numFmtId="1" fontId="18" fillId="3" borderId="0" xfId="0" applyNumberFormat="1" applyFont="1" applyFill="1" applyAlignment="1">
      <alignment vertical="center"/>
    </xf>
    <xf numFmtId="0" fontId="18" fillId="0" borderId="0" xfId="0" applyFont="1"/>
    <xf numFmtId="0" fontId="18" fillId="0" borderId="0" xfId="0" applyFont="1" applyAlignment="1">
      <alignment vertical="center"/>
    </xf>
    <xf numFmtId="1" fontId="15" fillId="3" borderId="1" xfId="1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0" fontId="5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" fillId="0" borderId="0" xfId="1" applyFont="1" applyAlignment="1"/>
    <xf numFmtId="0" fontId="12" fillId="0" borderId="1" xfId="1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4" fillId="0" borderId="1" xfId="1" applyFont="1" applyBorder="1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="90" zoomScaleNormal="90" workbookViewId="0">
      <selection activeCell="F29" sqref="F29:L29"/>
    </sheetView>
  </sheetViews>
  <sheetFormatPr defaultRowHeight="15" x14ac:dyDescent="0.25"/>
  <cols>
    <col min="1" max="1" width="3.28515625" customWidth="1"/>
    <col min="2" max="2" width="20.85546875" customWidth="1"/>
    <col min="3" max="3" width="6.42578125" customWidth="1"/>
    <col min="4" max="4" width="4.7109375" customWidth="1"/>
    <col min="5" max="5" width="5.140625" customWidth="1"/>
    <col min="6" max="6" width="6.7109375" customWidth="1"/>
    <col min="7" max="7" width="6.28515625" customWidth="1"/>
    <col min="8" max="8" width="6.5703125" customWidth="1"/>
    <col min="9" max="9" width="7.85546875" customWidth="1"/>
    <col min="10" max="10" width="4.7109375" customWidth="1"/>
    <col min="11" max="11" width="6.7109375" customWidth="1"/>
    <col min="12" max="12" width="6.42578125" customWidth="1"/>
    <col min="13" max="13" width="10.7109375" customWidth="1"/>
    <col min="14" max="14" width="6.5703125" customWidth="1"/>
    <col min="15" max="15" width="6.28515625" customWidth="1"/>
    <col min="16" max="16" width="6.42578125" customWidth="1"/>
    <col min="17" max="17" width="7.7109375" customWidth="1"/>
    <col min="18" max="18" width="7.140625" customWidth="1"/>
    <col min="19" max="20" width="6.5703125" customWidth="1"/>
  </cols>
  <sheetData>
    <row r="1" spans="1:20" ht="94.5" customHeight="1" x14ac:dyDescent="0.25">
      <c r="A1" s="35" t="s">
        <v>52</v>
      </c>
      <c r="B1" s="35"/>
      <c r="C1" s="35"/>
      <c r="D1" s="35"/>
      <c r="E1" s="35"/>
      <c r="F1" s="35"/>
      <c r="G1" s="35"/>
      <c r="H1" s="36" t="s">
        <v>57</v>
      </c>
      <c r="I1" s="37"/>
      <c r="J1" s="37"/>
      <c r="K1" s="37"/>
      <c r="L1" s="37"/>
      <c r="M1" s="37"/>
      <c r="N1" s="37"/>
      <c r="P1" s="35" t="s">
        <v>51</v>
      </c>
      <c r="Q1" s="35"/>
      <c r="R1" s="35"/>
      <c r="S1" s="35"/>
      <c r="T1" s="35"/>
    </row>
    <row r="2" spans="1:20" ht="18.75" x14ac:dyDescent="0.25">
      <c r="A2" s="1"/>
      <c r="B2" s="1"/>
      <c r="C2" s="1"/>
      <c r="D2" s="1"/>
      <c r="E2" s="1"/>
      <c r="F2" s="42"/>
      <c r="G2" s="43"/>
      <c r="H2" s="43"/>
      <c r="I2" s="43"/>
      <c r="J2" s="2"/>
      <c r="K2" s="2"/>
      <c r="L2" s="2"/>
      <c r="M2" s="2"/>
      <c r="N2" s="2"/>
      <c r="O2" s="2"/>
      <c r="P2" s="2"/>
      <c r="Q2" s="6" t="s">
        <v>0</v>
      </c>
      <c r="R2" s="6"/>
      <c r="S2" s="6"/>
      <c r="T2" s="3"/>
    </row>
    <row r="3" spans="1:20" x14ac:dyDescent="0.25">
      <c r="A3" s="41" t="s">
        <v>1</v>
      </c>
      <c r="B3" s="39"/>
      <c r="C3" s="38" t="s">
        <v>2</v>
      </c>
      <c r="D3" s="41" t="s">
        <v>3</v>
      </c>
      <c r="E3" s="39"/>
      <c r="F3" s="41" t="s">
        <v>4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x14ac:dyDescent="0.25">
      <c r="A4" s="39"/>
      <c r="B4" s="39"/>
      <c r="C4" s="39"/>
      <c r="D4" s="38" t="s">
        <v>5</v>
      </c>
      <c r="E4" s="40" t="s">
        <v>6</v>
      </c>
      <c r="F4" s="38" t="s">
        <v>7</v>
      </c>
      <c r="G4" s="38" t="s">
        <v>8</v>
      </c>
      <c r="H4" s="38" t="s">
        <v>9</v>
      </c>
      <c r="I4" s="38" t="s">
        <v>10</v>
      </c>
      <c r="J4" s="38" t="s">
        <v>11</v>
      </c>
      <c r="K4" s="38" t="s">
        <v>12</v>
      </c>
      <c r="L4" s="38" t="s">
        <v>13</v>
      </c>
      <c r="M4" s="44" t="s">
        <v>14</v>
      </c>
      <c r="N4" s="39"/>
      <c r="O4" s="39"/>
      <c r="P4" s="39"/>
      <c r="Q4" s="39"/>
      <c r="R4" s="39"/>
      <c r="S4" s="39"/>
      <c r="T4" s="39"/>
    </row>
    <row r="5" spans="1:20" ht="123.75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7" t="s">
        <v>15</v>
      </c>
      <c r="N5" s="8" t="s">
        <v>16</v>
      </c>
      <c r="O5" s="8" t="s">
        <v>17</v>
      </c>
      <c r="P5" s="8" t="s">
        <v>18</v>
      </c>
      <c r="Q5" s="8" t="s">
        <v>19</v>
      </c>
      <c r="R5" s="8" t="s">
        <v>20</v>
      </c>
      <c r="S5" s="8" t="s">
        <v>21</v>
      </c>
      <c r="T5" s="8" t="s">
        <v>22</v>
      </c>
    </row>
    <row r="6" spans="1:20" x14ac:dyDescent="0.25">
      <c r="A6" s="40" t="s">
        <v>23</v>
      </c>
      <c r="B6" s="39"/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9">
        <v>8</v>
      </c>
      <c r="K6" s="9">
        <v>9</v>
      </c>
      <c r="L6" s="9">
        <v>10</v>
      </c>
      <c r="M6" s="9">
        <v>11</v>
      </c>
      <c r="N6" s="9">
        <v>12</v>
      </c>
      <c r="O6" s="9">
        <v>13</v>
      </c>
      <c r="P6" s="9">
        <v>14</v>
      </c>
      <c r="Q6" s="9">
        <v>15</v>
      </c>
      <c r="R6" s="9">
        <v>16</v>
      </c>
      <c r="S6" s="9">
        <v>17</v>
      </c>
      <c r="T6" s="9">
        <v>18</v>
      </c>
    </row>
    <row r="7" spans="1:20" ht="16.5" x14ac:dyDescent="0.25">
      <c r="A7" s="47" t="s">
        <v>24</v>
      </c>
      <c r="B7" s="39"/>
      <c r="C7" s="10">
        <f>SUM(F7:T7)</f>
        <v>146</v>
      </c>
      <c r="D7" s="10">
        <f>C7-E7</f>
        <v>94</v>
      </c>
      <c r="E7" s="10">
        <f>E8</f>
        <v>52</v>
      </c>
      <c r="F7" s="10">
        <f>F8</f>
        <v>42</v>
      </c>
      <c r="G7" s="10">
        <f t="shared" ref="G7:T7" si="0">G8</f>
        <v>39</v>
      </c>
      <c r="H7" s="10">
        <f t="shared" si="0"/>
        <v>9</v>
      </c>
      <c r="I7" s="10">
        <f t="shared" si="0"/>
        <v>0</v>
      </c>
      <c r="J7" s="10">
        <f t="shared" si="0"/>
        <v>20</v>
      </c>
      <c r="K7" s="10">
        <f t="shared" si="0"/>
        <v>14</v>
      </c>
      <c r="L7" s="10">
        <f t="shared" si="0"/>
        <v>7</v>
      </c>
      <c r="M7" s="10">
        <f t="shared" si="0"/>
        <v>6</v>
      </c>
      <c r="N7" s="10">
        <f t="shared" si="0"/>
        <v>0</v>
      </c>
      <c r="O7" s="10">
        <f t="shared" si="0"/>
        <v>8</v>
      </c>
      <c r="P7" s="10">
        <f t="shared" si="0"/>
        <v>1</v>
      </c>
      <c r="Q7" s="10">
        <f t="shared" si="0"/>
        <v>0</v>
      </c>
      <c r="R7" s="10">
        <f t="shared" si="0"/>
        <v>0</v>
      </c>
      <c r="S7" s="10">
        <f t="shared" si="0"/>
        <v>0</v>
      </c>
      <c r="T7" s="10">
        <f t="shared" si="0"/>
        <v>0</v>
      </c>
    </row>
    <row r="8" spans="1:20" ht="28.5" x14ac:dyDescent="0.25">
      <c r="A8" s="11" t="s">
        <v>25</v>
      </c>
      <c r="B8" s="12" t="s">
        <v>26</v>
      </c>
      <c r="C8" s="10">
        <f t="shared" ref="C8:C27" si="1">SUM(F8:T8)</f>
        <v>146</v>
      </c>
      <c r="D8" s="10">
        <f t="shared" ref="D8:D27" si="2">C8-E8</f>
        <v>94</v>
      </c>
      <c r="E8" s="13">
        <f>E9+E12+E16+E20</f>
        <v>52</v>
      </c>
      <c r="F8" s="13">
        <f t="shared" ref="F8:T8" si="3">F9+F12+F16+F20</f>
        <v>42</v>
      </c>
      <c r="G8" s="13">
        <f t="shared" si="3"/>
        <v>39</v>
      </c>
      <c r="H8" s="13">
        <f t="shared" si="3"/>
        <v>9</v>
      </c>
      <c r="I8" s="13">
        <f t="shared" si="3"/>
        <v>0</v>
      </c>
      <c r="J8" s="13">
        <f t="shared" si="3"/>
        <v>20</v>
      </c>
      <c r="K8" s="13">
        <f t="shared" si="3"/>
        <v>14</v>
      </c>
      <c r="L8" s="13">
        <f t="shared" si="3"/>
        <v>7</v>
      </c>
      <c r="M8" s="13">
        <f t="shared" si="3"/>
        <v>6</v>
      </c>
      <c r="N8" s="13">
        <f t="shared" si="3"/>
        <v>0</v>
      </c>
      <c r="O8" s="13">
        <f t="shared" si="3"/>
        <v>8</v>
      </c>
      <c r="P8" s="13">
        <f t="shared" si="3"/>
        <v>1</v>
      </c>
      <c r="Q8" s="13">
        <f t="shared" si="3"/>
        <v>0</v>
      </c>
      <c r="R8" s="13">
        <f t="shared" si="3"/>
        <v>0</v>
      </c>
      <c r="S8" s="13">
        <f t="shared" si="3"/>
        <v>0</v>
      </c>
      <c r="T8" s="13">
        <f t="shared" si="3"/>
        <v>0</v>
      </c>
    </row>
    <row r="9" spans="1:20" ht="16.5" x14ac:dyDescent="0.25">
      <c r="A9" s="14">
        <v>1</v>
      </c>
      <c r="B9" s="15" t="s">
        <v>27</v>
      </c>
      <c r="C9" s="10">
        <f t="shared" si="1"/>
        <v>52</v>
      </c>
      <c r="D9" s="10">
        <f t="shared" si="2"/>
        <v>32</v>
      </c>
      <c r="E9" s="20">
        <f>E10+E11</f>
        <v>20</v>
      </c>
      <c r="F9" s="20">
        <f t="shared" ref="F9:T9" si="4">F10+F11</f>
        <v>0</v>
      </c>
      <c r="G9" s="20">
        <f t="shared" si="4"/>
        <v>12</v>
      </c>
      <c r="H9" s="20">
        <f t="shared" si="4"/>
        <v>1</v>
      </c>
      <c r="I9" s="20">
        <f t="shared" si="4"/>
        <v>0</v>
      </c>
      <c r="J9" s="20">
        <f t="shared" si="4"/>
        <v>18</v>
      </c>
      <c r="K9" s="20">
        <f t="shared" si="4"/>
        <v>14</v>
      </c>
      <c r="L9" s="20">
        <f t="shared" si="4"/>
        <v>7</v>
      </c>
      <c r="M9" s="20">
        <f t="shared" si="4"/>
        <v>0</v>
      </c>
      <c r="N9" s="20">
        <f t="shared" si="4"/>
        <v>0</v>
      </c>
      <c r="O9" s="20">
        <f t="shared" si="4"/>
        <v>0</v>
      </c>
      <c r="P9" s="20">
        <f t="shared" si="4"/>
        <v>0</v>
      </c>
      <c r="Q9" s="20">
        <f t="shared" si="4"/>
        <v>0</v>
      </c>
      <c r="R9" s="20">
        <f t="shared" si="4"/>
        <v>0</v>
      </c>
      <c r="S9" s="20">
        <f t="shared" si="4"/>
        <v>0</v>
      </c>
      <c r="T9" s="20">
        <f t="shared" si="4"/>
        <v>0</v>
      </c>
    </row>
    <row r="10" spans="1:20" ht="17.25" customHeight="1" x14ac:dyDescent="0.25">
      <c r="A10" s="8" t="s">
        <v>28</v>
      </c>
      <c r="B10" s="16" t="s">
        <v>29</v>
      </c>
      <c r="C10" s="21">
        <f t="shared" si="1"/>
        <v>0</v>
      </c>
      <c r="D10" s="21">
        <f t="shared" si="2"/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</row>
    <row r="11" spans="1:20" ht="16.5" customHeight="1" x14ac:dyDescent="0.25">
      <c r="A11" s="8" t="s">
        <v>30</v>
      </c>
      <c r="B11" s="16" t="s">
        <v>31</v>
      </c>
      <c r="C11" s="21">
        <f t="shared" si="1"/>
        <v>52</v>
      </c>
      <c r="D11" s="21">
        <f t="shared" si="2"/>
        <v>32</v>
      </c>
      <c r="E11" s="33">
        <v>20</v>
      </c>
      <c r="F11" s="18">
        <v>0</v>
      </c>
      <c r="G11" s="18">
        <v>12</v>
      </c>
      <c r="H11" s="18">
        <v>1</v>
      </c>
      <c r="I11" s="18">
        <v>0</v>
      </c>
      <c r="J11" s="18">
        <v>18</v>
      </c>
      <c r="K11" s="18">
        <v>14</v>
      </c>
      <c r="L11" s="18">
        <v>7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0</v>
      </c>
      <c r="S11" s="34">
        <v>0</v>
      </c>
      <c r="T11" s="34">
        <v>0</v>
      </c>
    </row>
    <row r="12" spans="1:20" ht="28.5" x14ac:dyDescent="0.25">
      <c r="A12" s="14">
        <v>2</v>
      </c>
      <c r="B12" s="15" t="s">
        <v>32</v>
      </c>
      <c r="C12" s="10">
        <f t="shared" si="1"/>
        <v>43</v>
      </c>
      <c r="D12" s="10">
        <f t="shared" si="2"/>
        <v>26</v>
      </c>
      <c r="E12" s="20">
        <f>SUM(E13:E15)</f>
        <v>17</v>
      </c>
      <c r="F12" s="20">
        <f t="shared" ref="F12:T12" si="5">SUM(F13:F15)</f>
        <v>18</v>
      </c>
      <c r="G12" s="20">
        <f t="shared" si="5"/>
        <v>16</v>
      </c>
      <c r="H12" s="20">
        <f t="shared" si="5"/>
        <v>5</v>
      </c>
      <c r="I12" s="20">
        <f t="shared" si="5"/>
        <v>0</v>
      </c>
      <c r="J12" s="20">
        <f t="shared" si="5"/>
        <v>0</v>
      </c>
      <c r="K12" s="20">
        <f t="shared" si="5"/>
        <v>0</v>
      </c>
      <c r="L12" s="20">
        <f t="shared" si="5"/>
        <v>0</v>
      </c>
      <c r="M12" s="20">
        <f t="shared" si="5"/>
        <v>0</v>
      </c>
      <c r="N12" s="20">
        <f t="shared" si="5"/>
        <v>0</v>
      </c>
      <c r="O12" s="20">
        <f t="shared" si="5"/>
        <v>3</v>
      </c>
      <c r="P12" s="20">
        <f t="shared" si="5"/>
        <v>1</v>
      </c>
      <c r="Q12" s="20">
        <f t="shared" si="5"/>
        <v>0</v>
      </c>
      <c r="R12" s="20">
        <f t="shared" si="5"/>
        <v>0</v>
      </c>
      <c r="S12" s="20">
        <f t="shared" si="5"/>
        <v>0</v>
      </c>
      <c r="T12" s="20">
        <f t="shared" si="5"/>
        <v>0</v>
      </c>
    </row>
    <row r="13" spans="1:20" ht="17.25" customHeight="1" x14ac:dyDescent="0.25">
      <c r="A13" s="8" t="s">
        <v>33</v>
      </c>
      <c r="B13" s="16" t="s">
        <v>34</v>
      </c>
      <c r="C13" s="21">
        <f t="shared" si="1"/>
        <v>31</v>
      </c>
      <c r="D13" s="21">
        <f t="shared" si="2"/>
        <v>20</v>
      </c>
      <c r="E13" s="34">
        <v>11</v>
      </c>
      <c r="F13" s="34">
        <v>12</v>
      </c>
      <c r="G13" s="34">
        <v>12</v>
      </c>
      <c r="H13" s="34">
        <v>4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2</v>
      </c>
      <c r="P13" s="34">
        <v>1</v>
      </c>
      <c r="Q13" s="34">
        <v>0</v>
      </c>
      <c r="R13" s="34">
        <v>0</v>
      </c>
      <c r="S13" s="34">
        <v>0</v>
      </c>
      <c r="T13" s="34">
        <v>0</v>
      </c>
    </row>
    <row r="14" spans="1:20" ht="16.5" customHeight="1" x14ac:dyDescent="0.25">
      <c r="A14" s="8" t="s">
        <v>35</v>
      </c>
      <c r="B14" s="16" t="s">
        <v>31</v>
      </c>
      <c r="C14" s="21">
        <f t="shared" si="1"/>
        <v>12</v>
      </c>
      <c r="D14" s="21">
        <f t="shared" si="2"/>
        <v>6</v>
      </c>
      <c r="E14" s="34">
        <v>6</v>
      </c>
      <c r="F14" s="34">
        <v>6</v>
      </c>
      <c r="G14" s="34">
        <v>4</v>
      </c>
      <c r="H14" s="34">
        <v>1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1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</row>
    <row r="15" spans="1:20" ht="18" customHeight="1" x14ac:dyDescent="0.25">
      <c r="A15" s="8" t="s">
        <v>36</v>
      </c>
      <c r="B15" s="16" t="s">
        <v>37</v>
      </c>
      <c r="C15" s="21">
        <f t="shared" si="1"/>
        <v>0</v>
      </c>
      <c r="D15" s="21">
        <f t="shared" si="2"/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</row>
    <row r="16" spans="1:20" ht="16.5" x14ac:dyDescent="0.25">
      <c r="A16" s="14">
        <v>3</v>
      </c>
      <c r="B16" s="15" t="s">
        <v>38</v>
      </c>
      <c r="C16" s="21">
        <f t="shared" si="1"/>
        <v>16</v>
      </c>
      <c r="D16" s="21">
        <f t="shared" si="2"/>
        <v>12</v>
      </c>
      <c r="E16" s="20">
        <f>SUM(E17:E19)</f>
        <v>4</v>
      </c>
      <c r="F16" s="20">
        <f t="shared" ref="F16:T16" si="6">SUM(F17:F19)</f>
        <v>9</v>
      </c>
      <c r="G16" s="20">
        <f t="shared" si="6"/>
        <v>4</v>
      </c>
      <c r="H16" s="20">
        <f t="shared" si="6"/>
        <v>0</v>
      </c>
      <c r="I16" s="20">
        <f t="shared" si="6"/>
        <v>0</v>
      </c>
      <c r="J16" s="20">
        <f t="shared" si="6"/>
        <v>0</v>
      </c>
      <c r="K16" s="20">
        <f t="shared" si="6"/>
        <v>0</v>
      </c>
      <c r="L16" s="20">
        <f t="shared" si="6"/>
        <v>0</v>
      </c>
      <c r="M16" s="20">
        <f t="shared" si="6"/>
        <v>2</v>
      </c>
      <c r="N16" s="20">
        <f t="shared" si="6"/>
        <v>0</v>
      </c>
      <c r="O16" s="20">
        <f t="shared" si="6"/>
        <v>1</v>
      </c>
      <c r="P16" s="20">
        <f t="shared" si="6"/>
        <v>0</v>
      </c>
      <c r="Q16" s="20">
        <f t="shared" si="6"/>
        <v>0</v>
      </c>
      <c r="R16" s="20">
        <f t="shared" si="6"/>
        <v>0</v>
      </c>
      <c r="S16" s="20">
        <f t="shared" si="6"/>
        <v>0</v>
      </c>
      <c r="T16" s="20">
        <f t="shared" si="6"/>
        <v>0</v>
      </c>
    </row>
    <row r="17" spans="1:20" ht="16.5" customHeight="1" x14ac:dyDescent="0.25">
      <c r="A17" s="8" t="s">
        <v>39</v>
      </c>
      <c r="B17" s="16" t="s">
        <v>29</v>
      </c>
      <c r="C17" s="21">
        <f t="shared" si="1"/>
        <v>16</v>
      </c>
      <c r="D17" s="21">
        <f t="shared" si="2"/>
        <v>12</v>
      </c>
      <c r="E17" s="34">
        <v>4</v>
      </c>
      <c r="F17" s="34">
        <v>9</v>
      </c>
      <c r="G17" s="34">
        <v>4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2</v>
      </c>
      <c r="N17" s="34">
        <v>0</v>
      </c>
      <c r="O17" s="34">
        <v>1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</row>
    <row r="18" spans="1:20" ht="14.25" customHeight="1" x14ac:dyDescent="0.25">
      <c r="A18" s="8" t="s">
        <v>40</v>
      </c>
      <c r="B18" s="16" t="s">
        <v>31</v>
      </c>
      <c r="C18" s="21">
        <f t="shared" si="1"/>
        <v>0</v>
      </c>
      <c r="D18" s="21">
        <f t="shared" si="2"/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</row>
    <row r="19" spans="1:20" ht="18" customHeight="1" x14ac:dyDescent="0.25">
      <c r="A19" s="8" t="s">
        <v>41</v>
      </c>
      <c r="B19" s="16" t="s">
        <v>37</v>
      </c>
      <c r="C19" s="21">
        <f t="shared" si="1"/>
        <v>0</v>
      </c>
      <c r="D19" s="21">
        <f t="shared" si="2"/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</row>
    <row r="20" spans="1:20" ht="28.5" x14ac:dyDescent="0.25">
      <c r="A20" s="14">
        <v>4</v>
      </c>
      <c r="B20" s="15" t="s">
        <v>42</v>
      </c>
      <c r="C20" s="10">
        <f t="shared" si="1"/>
        <v>35</v>
      </c>
      <c r="D20" s="10">
        <f t="shared" si="2"/>
        <v>24</v>
      </c>
      <c r="E20" s="20">
        <f>SUM(E21:E23)</f>
        <v>11</v>
      </c>
      <c r="F20" s="20">
        <f t="shared" ref="F20:T20" si="7">SUM(F21:F23)</f>
        <v>15</v>
      </c>
      <c r="G20" s="20">
        <f t="shared" si="7"/>
        <v>7</v>
      </c>
      <c r="H20" s="20">
        <f t="shared" si="7"/>
        <v>3</v>
      </c>
      <c r="I20" s="20">
        <f t="shared" si="7"/>
        <v>0</v>
      </c>
      <c r="J20" s="20">
        <f t="shared" si="7"/>
        <v>2</v>
      </c>
      <c r="K20" s="20">
        <f t="shared" si="7"/>
        <v>0</v>
      </c>
      <c r="L20" s="20">
        <f t="shared" si="7"/>
        <v>0</v>
      </c>
      <c r="M20" s="20">
        <f t="shared" si="7"/>
        <v>4</v>
      </c>
      <c r="N20" s="20">
        <f t="shared" si="7"/>
        <v>0</v>
      </c>
      <c r="O20" s="20">
        <f t="shared" si="7"/>
        <v>4</v>
      </c>
      <c r="P20" s="20">
        <f t="shared" si="7"/>
        <v>0</v>
      </c>
      <c r="Q20" s="20">
        <f t="shared" si="7"/>
        <v>0</v>
      </c>
      <c r="R20" s="20">
        <f t="shared" si="7"/>
        <v>0</v>
      </c>
      <c r="S20" s="20">
        <f t="shared" si="7"/>
        <v>0</v>
      </c>
      <c r="T20" s="20">
        <f t="shared" si="7"/>
        <v>0</v>
      </c>
    </row>
    <row r="21" spans="1:20" ht="17.25" customHeight="1" x14ac:dyDescent="0.25">
      <c r="A21" s="8" t="s">
        <v>43</v>
      </c>
      <c r="B21" s="16" t="s">
        <v>34</v>
      </c>
      <c r="C21" s="21">
        <f t="shared" si="1"/>
        <v>35</v>
      </c>
      <c r="D21" s="21">
        <f t="shared" si="2"/>
        <v>24</v>
      </c>
      <c r="E21" s="34">
        <v>11</v>
      </c>
      <c r="F21" s="34">
        <v>15</v>
      </c>
      <c r="G21" s="34">
        <v>7</v>
      </c>
      <c r="H21" s="34">
        <v>3</v>
      </c>
      <c r="I21" s="34">
        <v>0</v>
      </c>
      <c r="J21" s="34">
        <v>2</v>
      </c>
      <c r="K21" s="34">
        <v>0</v>
      </c>
      <c r="L21" s="34">
        <v>0</v>
      </c>
      <c r="M21" s="34">
        <v>4</v>
      </c>
      <c r="N21" s="34">
        <v>0</v>
      </c>
      <c r="O21" s="34">
        <v>4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</row>
    <row r="22" spans="1:20" ht="18" customHeight="1" x14ac:dyDescent="0.25">
      <c r="A22" s="8" t="s">
        <v>44</v>
      </c>
      <c r="B22" s="16" t="s">
        <v>31</v>
      </c>
      <c r="C22" s="21">
        <f t="shared" si="1"/>
        <v>0</v>
      </c>
      <c r="D22" s="21">
        <f t="shared" si="2"/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</row>
    <row r="23" spans="1:20" ht="17.25" customHeight="1" x14ac:dyDescent="0.25">
      <c r="A23" s="8" t="s">
        <v>45</v>
      </c>
      <c r="B23" s="16" t="s">
        <v>37</v>
      </c>
      <c r="C23" s="21">
        <f t="shared" si="1"/>
        <v>0</v>
      </c>
      <c r="D23" s="21">
        <f t="shared" si="2"/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</row>
    <row r="24" spans="1:20" ht="28.5" x14ac:dyDescent="0.25">
      <c r="A24" s="14" t="s">
        <v>46</v>
      </c>
      <c r="B24" s="15" t="s">
        <v>47</v>
      </c>
      <c r="C24" s="10">
        <f>SUM(F24:T24)</f>
        <v>146</v>
      </c>
      <c r="D24" s="10">
        <f>C24-E24</f>
        <v>94</v>
      </c>
      <c r="E24" s="22">
        <f>SUM(E25:E27)</f>
        <v>52</v>
      </c>
      <c r="F24" s="22">
        <f t="shared" ref="F24:T24" si="8">SUM(F25:F27)</f>
        <v>42</v>
      </c>
      <c r="G24" s="22">
        <f t="shared" si="8"/>
        <v>39</v>
      </c>
      <c r="H24" s="22">
        <f t="shared" si="8"/>
        <v>9</v>
      </c>
      <c r="I24" s="22">
        <f t="shared" si="8"/>
        <v>0</v>
      </c>
      <c r="J24" s="22">
        <f t="shared" si="8"/>
        <v>20</v>
      </c>
      <c r="K24" s="22">
        <f t="shared" si="8"/>
        <v>14</v>
      </c>
      <c r="L24" s="22">
        <f t="shared" si="8"/>
        <v>7</v>
      </c>
      <c r="M24" s="22">
        <f t="shared" si="8"/>
        <v>6</v>
      </c>
      <c r="N24" s="22">
        <f t="shared" si="8"/>
        <v>0</v>
      </c>
      <c r="O24" s="22">
        <f t="shared" si="8"/>
        <v>8</v>
      </c>
      <c r="P24" s="22">
        <f t="shared" si="8"/>
        <v>1</v>
      </c>
      <c r="Q24" s="22">
        <f t="shared" si="8"/>
        <v>0</v>
      </c>
      <c r="R24" s="22">
        <f t="shared" si="8"/>
        <v>0</v>
      </c>
      <c r="S24" s="22">
        <f t="shared" si="8"/>
        <v>0</v>
      </c>
      <c r="T24" s="22">
        <f t="shared" si="8"/>
        <v>0</v>
      </c>
    </row>
    <row r="25" spans="1:20" ht="30" x14ac:dyDescent="0.25">
      <c r="A25" s="7">
        <v>1</v>
      </c>
      <c r="B25" s="17" t="s">
        <v>48</v>
      </c>
      <c r="C25" s="21">
        <f t="shared" si="1"/>
        <v>82</v>
      </c>
      <c r="D25" s="21">
        <f t="shared" si="2"/>
        <v>56</v>
      </c>
      <c r="E25" s="23">
        <f>E10+E13+E17+E21</f>
        <v>26</v>
      </c>
      <c r="F25" s="23">
        <f t="shared" ref="F25:T25" si="9">F10+F13+F17+F21</f>
        <v>36</v>
      </c>
      <c r="G25" s="23">
        <f t="shared" si="9"/>
        <v>23</v>
      </c>
      <c r="H25" s="23">
        <f t="shared" si="9"/>
        <v>7</v>
      </c>
      <c r="I25" s="23">
        <f t="shared" si="9"/>
        <v>0</v>
      </c>
      <c r="J25" s="23">
        <f t="shared" si="9"/>
        <v>2</v>
      </c>
      <c r="K25" s="23">
        <f t="shared" si="9"/>
        <v>0</v>
      </c>
      <c r="L25" s="23">
        <f t="shared" si="9"/>
        <v>0</v>
      </c>
      <c r="M25" s="23">
        <f t="shared" si="9"/>
        <v>6</v>
      </c>
      <c r="N25" s="23">
        <f t="shared" si="9"/>
        <v>0</v>
      </c>
      <c r="O25" s="23">
        <f t="shared" si="9"/>
        <v>7</v>
      </c>
      <c r="P25" s="23">
        <f t="shared" si="9"/>
        <v>1</v>
      </c>
      <c r="Q25" s="23">
        <f t="shared" si="9"/>
        <v>0</v>
      </c>
      <c r="R25" s="23">
        <f t="shared" si="9"/>
        <v>0</v>
      </c>
      <c r="S25" s="23">
        <f t="shared" si="9"/>
        <v>0</v>
      </c>
      <c r="T25" s="23">
        <f t="shared" si="9"/>
        <v>0</v>
      </c>
    </row>
    <row r="26" spans="1:20" ht="30" x14ac:dyDescent="0.25">
      <c r="A26" s="7">
        <v>2</v>
      </c>
      <c r="B26" s="17" t="s">
        <v>49</v>
      </c>
      <c r="C26" s="21">
        <f t="shared" si="1"/>
        <v>64</v>
      </c>
      <c r="D26" s="21">
        <f t="shared" si="2"/>
        <v>38</v>
      </c>
      <c r="E26" s="23">
        <f>E11+E14+E18+E22</f>
        <v>26</v>
      </c>
      <c r="F26" s="23">
        <f t="shared" ref="F26:T26" si="10">F11+F14+F18+F22</f>
        <v>6</v>
      </c>
      <c r="G26" s="23">
        <f t="shared" si="10"/>
        <v>16</v>
      </c>
      <c r="H26" s="23">
        <f t="shared" si="10"/>
        <v>2</v>
      </c>
      <c r="I26" s="23">
        <f t="shared" si="10"/>
        <v>0</v>
      </c>
      <c r="J26" s="23">
        <f t="shared" si="10"/>
        <v>18</v>
      </c>
      <c r="K26" s="23">
        <f t="shared" si="10"/>
        <v>14</v>
      </c>
      <c r="L26" s="23">
        <f t="shared" si="10"/>
        <v>7</v>
      </c>
      <c r="M26" s="23">
        <f t="shared" si="10"/>
        <v>0</v>
      </c>
      <c r="N26" s="23">
        <f t="shared" si="10"/>
        <v>0</v>
      </c>
      <c r="O26" s="23">
        <f t="shared" si="10"/>
        <v>1</v>
      </c>
      <c r="P26" s="23">
        <f t="shared" si="10"/>
        <v>0</v>
      </c>
      <c r="Q26" s="23">
        <f t="shared" si="10"/>
        <v>0</v>
      </c>
      <c r="R26" s="23">
        <f t="shared" si="10"/>
        <v>0</v>
      </c>
      <c r="S26" s="23">
        <f t="shared" si="10"/>
        <v>0</v>
      </c>
      <c r="T26" s="23">
        <f t="shared" si="10"/>
        <v>0</v>
      </c>
    </row>
    <row r="27" spans="1:20" ht="30" x14ac:dyDescent="0.25">
      <c r="A27" s="7">
        <v>3</v>
      </c>
      <c r="B27" s="17" t="s">
        <v>50</v>
      </c>
      <c r="C27" s="21">
        <f t="shared" si="1"/>
        <v>0</v>
      </c>
      <c r="D27" s="21">
        <f t="shared" si="2"/>
        <v>0</v>
      </c>
      <c r="E27" s="23">
        <f>E15+E19+E23</f>
        <v>0</v>
      </c>
      <c r="F27" s="23">
        <f t="shared" ref="F27:T27" si="11">F15+F19+F23</f>
        <v>0</v>
      </c>
      <c r="G27" s="23">
        <f t="shared" si="11"/>
        <v>0</v>
      </c>
      <c r="H27" s="23">
        <f t="shared" si="11"/>
        <v>0</v>
      </c>
      <c r="I27" s="23">
        <f t="shared" si="11"/>
        <v>0</v>
      </c>
      <c r="J27" s="23">
        <f t="shared" si="11"/>
        <v>0</v>
      </c>
      <c r="K27" s="23">
        <f t="shared" si="11"/>
        <v>0</v>
      </c>
      <c r="L27" s="23">
        <f t="shared" si="11"/>
        <v>0</v>
      </c>
      <c r="M27" s="23">
        <f t="shared" si="11"/>
        <v>0</v>
      </c>
      <c r="N27" s="23">
        <f t="shared" si="11"/>
        <v>0</v>
      </c>
      <c r="O27" s="23">
        <f t="shared" si="11"/>
        <v>0</v>
      </c>
      <c r="P27" s="23">
        <f t="shared" si="11"/>
        <v>0</v>
      </c>
      <c r="Q27" s="23">
        <f t="shared" si="11"/>
        <v>0</v>
      </c>
      <c r="R27" s="23">
        <f t="shared" si="11"/>
        <v>0</v>
      </c>
      <c r="S27" s="23">
        <f t="shared" si="11"/>
        <v>0</v>
      </c>
      <c r="T27" s="23">
        <f t="shared" si="11"/>
        <v>0</v>
      </c>
    </row>
    <row r="28" spans="1:20" x14ac:dyDescent="0.25">
      <c r="A28" s="48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"/>
      <c r="T28" s="4"/>
    </row>
    <row r="29" spans="1:20" ht="206.25" customHeight="1" x14ac:dyDescent="0.25">
      <c r="A29" s="46" t="s">
        <v>56</v>
      </c>
      <c r="B29" s="46"/>
      <c r="C29" s="46"/>
      <c r="D29" s="46"/>
      <c r="E29" s="46"/>
      <c r="F29" s="46" t="s">
        <v>60</v>
      </c>
      <c r="G29" s="46"/>
      <c r="H29" s="46"/>
      <c r="I29" s="46"/>
      <c r="J29" s="46"/>
      <c r="K29" s="46"/>
      <c r="L29" s="46"/>
      <c r="M29" s="45" t="s">
        <v>59</v>
      </c>
      <c r="N29" s="45"/>
      <c r="O29" s="45"/>
      <c r="P29" s="45"/>
      <c r="Q29" s="45"/>
      <c r="R29" s="45"/>
      <c r="S29" s="45"/>
      <c r="T29" s="45"/>
    </row>
  </sheetData>
  <mergeCells count="24">
    <mergeCell ref="M29:T29"/>
    <mergeCell ref="F29:L29"/>
    <mergeCell ref="A29:E29"/>
    <mergeCell ref="A7:B7"/>
    <mergeCell ref="A28:R28"/>
    <mergeCell ref="A6:B6"/>
    <mergeCell ref="C3:C5"/>
    <mergeCell ref="D4:D5"/>
    <mergeCell ref="A3:B5"/>
    <mergeCell ref="F2:I2"/>
    <mergeCell ref="D3:E3"/>
    <mergeCell ref="F3:T3"/>
    <mergeCell ref="M4:T4"/>
    <mergeCell ref="L4:L5"/>
    <mergeCell ref="K4:K5"/>
    <mergeCell ref="G4:G5"/>
    <mergeCell ref="P1:T1"/>
    <mergeCell ref="A1:G1"/>
    <mergeCell ref="H1:N1"/>
    <mergeCell ref="H4:H5"/>
    <mergeCell ref="I4:I5"/>
    <mergeCell ref="J4:J5"/>
    <mergeCell ref="E4:E5"/>
    <mergeCell ref="F4:F5"/>
  </mergeCells>
  <pageMargins left="0" right="0" top="0.55118110236220474" bottom="0.55118110236220474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topLeftCell="A85" zoomScale="90" zoomScaleNormal="90" workbookViewId="0">
      <selection activeCell="J23" sqref="J23"/>
    </sheetView>
  </sheetViews>
  <sheetFormatPr defaultRowHeight="15" x14ac:dyDescent="0.25"/>
  <cols>
    <col min="1" max="1" width="4.7109375" customWidth="1"/>
    <col min="2" max="2" width="16.42578125" style="19" customWidth="1"/>
    <col min="3" max="3" width="7" style="19" customWidth="1"/>
    <col min="4" max="4" width="6.42578125" style="19" customWidth="1"/>
    <col min="5" max="6" width="6.28515625" style="19" customWidth="1"/>
    <col min="7" max="7" width="6.140625" style="19" customWidth="1"/>
    <col min="8" max="8" width="5.140625" style="19" customWidth="1"/>
    <col min="9" max="9" width="5.85546875" style="19" customWidth="1"/>
    <col min="10" max="10" width="6.85546875" style="19" customWidth="1"/>
    <col min="11" max="13" width="9.140625" style="19"/>
    <col min="14" max="14" width="6.140625" style="19" customWidth="1"/>
    <col min="15" max="15" width="5.85546875" style="19" customWidth="1"/>
    <col min="16" max="16" width="7.140625" style="19" customWidth="1"/>
    <col min="17" max="17" width="9.140625" style="19"/>
    <col min="18" max="18" width="6.140625" style="19" customWidth="1"/>
    <col min="19" max="20" width="9.140625" style="19"/>
  </cols>
  <sheetData>
    <row r="1" spans="1:20" x14ac:dyDescent="0.25">
      <c r="A1" s="41" t="s">
        <v>1</v>
      </c>
      <c r="B1" s="39"/>
      <c r="C1" s="38" t="s">
        <v>2</v>
      </c>
      <c r="D1" s="41" t="s">
        <v>3</v>
      </c>
      <c r="E1" s="49"/>
      <c r="F1" s="41" t="s">
        <v>4</v>
      </c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x14ac:dyDescent="0.25">
      <c r="A2" s="39"/>
      <c r="B2" s="39"/>
      <c r="C2" s="49"/>
      <c r="D2" s="38" t="s">
        <v>5</v>
      </c>
      <c r="E2" s="40" t="s">
        <v>6</v>
      </c>
      <c r="F2" s="38" t="s">
        <v>7</v>
      </c>
      <c r="G2" s="38" t="s">
        <v>8</v>
      </c>
      <c r="H2" s="38" t="s">
        <v>9</v>
      </c>
      <c r="I2" s="38" t="s">
        <v>10</v>
      </c>
      <c r="J2" s="38" t="s">
        <v>11</v>
      </c>
      <c r="K2" s="38" t="s">
        <v>12</v>
      </c>
      <c r="L2" s="38" t="s">
        <v>13</v>
      </c>
      <c r="M2" s="40" t="s">
        <v>14</v>
      </c>
      <c r="N2" s="49"/>
      <c r="O2" s="49"/>
      <c r="P2" s="49"/>
      <c r="Q2" s="49"/>
      <c r="R2" s="49"/>
      <c r="S2" s="49"/>
      <c r="T2" s="49"/>
    </row>
    <row r="3" spans="1:20" ht="150" x14ac:dyDescent="0.25">
      <c r="A3" s="39"/>
      <c r="B3" s="39"/>
      <c r="C3" s="49"/>
      <c r="D3" s="49"/>
      <c r="E3" s="49"/>
      <c r="F3" s="49"/>
      <c r="G3" s="49"/>
      <c r="H3" s="49"/>
      <c r="I3" s="49"/>
      <c r="J3" s="49"/>
      <c r="K3" s="49"/>
      <c r="L3" s="49"/>
      <c r="M3" s="24" t="s">
        <v>15</v>
      </c>
      <c r="N3" s="24" t="s">
        <v>16</v>
      </c>
      <c r="O3" s="24" t="s">
        <v>17</v>
      </c>
      <c r="P3" s="24" t="s">
        <v>18</v>
      </c>
      <c r="Q3" s="24" t="s">
        <v>19</v>
      </c>
      <c r="R3" s="24" t="s">
        <v>20</v>
      </c>
      <c r="S3" s="24" t="s">
        <v>21</v>
      </c>
      <c r="T3" s="24" t="s">
        <v>22</v>
      </c>
    </row>
    <row r="4" spans="1:20" x14ac:dyDescent="0.25">
      <c r="A4" s="40" t="s">
        <v>23</v>
      </c>
      <c r="B4" s="39"/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  <c r="R4" s="9">
        <v>16</v>
      </c>
      <c r="S4" s="9">
        <v>17</v>
      </c>
      <c r="T4" s="9">
        <v>18</v>
      </c>
    </row>
    <row r="5" spans="1:20" ht="16.5" x14ac:dyDescent="0.25">
      <c r="A5" s="47" t="s">
        <v>24</v>
      </c>
      <c r="B5" s="39"/>
      <c r="C5" s="10">
        <f>SUM(F5:T5)</f>
        <v>146</v>
      </c>
      <c r="D5" s="10">
        <f>C5-E5</f>
        <v>94</v>
      </c>
      <c r="E5" s="10">
        <f>E6</f>
        <v>52</v>
      </c>
      <c r="F5" s="10">
        <f>F6</f>
        <v>42</v>
      </c>
      <c r="G5" s="10">
        <f t="shared" ref="G5:T5" si="0">G6</f>
        <v>39</v>
      </c>
      <c r="H5" s="10">
        <f t="shared" si="0"/>
        <v>9</v>
      </c>
      <c r="I5" s="10">
        <f t="shared" si="0"/>
        <v>0</v>
      </c>
      <c r="J5" s="10">
        <f t="shared" si="0"/>
        <v>20</v>
      </c>
      <c r="K5" s="10">
        <f t="shared" si="0"/>
        <v>14</v>
      </c>
      <c r="L5" s="10">
        <f t="shared" si="0"/>
        <v>7</v>
      </c>
      <c r="M5" s="10">
        <f t="shared" si="0"/>
        <v>6</v>
      </c>
      <c r="N5" s="10">
        <f t="shared" si="0"/>
        <v>0</v>
      </c>
      <c r="O5" s="10">
        <f t="shared" si="0"/>
        <v>8</v>
      </c>
      <c r="P5" s="10">
        <f t="shared" si="0"/>
        <v>1</v>
      </c>
      <c r="Q5" s="10">
        <f t="shared" si="0"/>
        <v>0</v>
      </c>
      <c r="R5" s="10">
        <f t="shared" si="0"/>
        <v>0</v>
      </c>
      <c r="S5" s="10">
        <f t="shared" si="0"/>
        <v>0</v>
      </c>
      <c r="T5" s="10">
        <f t="shared" si="0"/>
        <v>0</v>
      </c>
    </row>
    <row r="6" spans="1:20" ht="28.5" x14ac:dyDescent="0.25">
      <c r="A6" s="26" t="s">
        <v>25</v>
      </c>
      <c r="B6" s="12" t="s">
        <v>26</v>
      </c>
      <c r="C6" s="10">
        <f t="shared" ref="C6:C79" si="1">SUM(F6:T6)</f>
        <v>146</v>
      </c>
      <c r="D6" s="10">
        <f t="shared" ref="D6:D79" si="2">C6-E6</f>
        <v>94</v>
      </c>
      <c r="E6" s="13">
        <f>E7+E22+E44+E60</f>
        <v>52</v>
      </c>
      <c r="F6" s="13">
        <f t="shared" ref="F6:T6" si="3">F7+F22+F44+F60</f>
        <v>42</v>
      </c>
      <c r="G6" s="13">
        <f t="shared" si="3"/>
        <v>39</v>
      </c>
      <c r="H6" s="13">
        <f t="shared" si="3"/>
        <v>9</v>
      </c>
      <c r="I6" s="13">
        <f t="shared" si="3"/>
        <v>0</v>
      </c>
      <c r="J6" s="13">
        <f t="shared" si="3"/>
        <v>20</v>
      </c>
      <c r="K6" s="13">
        <f t="shared" si="3"/>
        <v>14</v>
      </c>
      <c r="L6" s="13">
        <f t="shared" si="3"/>
        <v>7</v>
      </c>
      <c r="M6" s="13">
        <f t="shared" si="3"/>
        <v>6</v>
      </c>
      <c r="N6" s="13">
        <f t="shared" si="3"/>
        <v>0</v>
      </c>
      <c r="O6" s="13">
        <f t="shared" si="3"/>
        <v>8</v>
      </c>
      <c r="P6" s="13">
        <f t="shared" si="3"/>
        <v>1</v>
      </c>
      <c r="Q6" s="13">
        <f t="shared" si="3"/>
        <v>0</v>
      </c>
      <c r="R6" s="13">
        <f t="shared" si="3"/>
        <v>0</v>
      </c>
      <c r="S6" s="13">
        <f t="shared" si="3"/>
        <v>0</v>
      </c>
      <c r="T6" s="13">
        <f t="shared" si="3"/>
        <v>0</v>
      </c>
    </row>
    <row r="7" spans="1:20" ht="28.5" x14ac:dyDescent="0.25">
      <c r="A7" s="25">
        <v>1</v>
      </c>
      <c r="B7" s="15" t="s">
        <v>27</v>
      </c>
      <c r="C7" s="10">
        <f t="shared" si="1"/>
        <v>52</v>
      </c>
      <c r="D7" s="10">
        <f t="shared" si="2"/>
        <v>32</v>
      </c>
      <c r="E7" s="20">
        <f>E8+E15</f>
        <v>20</v>
      </c>
      <c r="F7" s="20">
        <f t="shared" ref="F7:T7" si="4">F8+F15</f>
        <v>0</v>
      </c>
      <c r="G7" s="20">
        <f t="shared" si="4"/>
        <v>12</v>
      </c>
      <c r="H7" s="20">
        <f t="shared" si="4"/>
        <v>1</v>
      </c>
      <c r="I7" s="20">
        <f t="shared" si="4"/>
        <v>0</v>
      </c>
      <c r="J7" s="20">
        <f t="shared" si="4"/>
        <v>18</v>
      </c>
      <c r="K7" s="20">
        <f t="shared" si="4"/>
        <v>14</v>
      </c>
      <c r="L7" s="20">
        <f t="shared" si="4"/>
        <v>7</v>
      </c>
      <c r="M7" s="20">
        <f t="shared" si="4"/>
        <v>0</v>
      </c>
      <c r="N7" s="20">
        <f t="shared" si="4"/>
        <v>0</v>
      </c>
      <c r="O7" s="20">
        <f t="shared" si="4"/>
        <v>0</v>
      </c>
      <c r="P7" s="20">
        <f t="shared" si="4"/>
        <v>0</v>
      </c>
      <c r="Q7" s="20">
        <f t="shared" si="4"/>
        <v>0</v>
      </c>
      <c r="R7" s="20">
        <f t="shared" si="4"/>
        <v>0</v>
      </c>
      <c r="S7" s="20">
        <f t="shared" si="4"/>
        <v>0</v>
      </c>
      <c r="T7" s="20">
        <f t="shared" si="4"/>
        <v>0</v>
      </c>
    </row>
    <row r="8" spans="1:20" ht="16.5" x14ac:dyDescent="0.25">
      <c r="A8" s="24" t="s">
        <v>28</v>
      </c>
      <c r="B8" s="16" t="s">
        <v>34</v>
      </c>
      <c r="C8" s="21">
        <f>SUM(F8:T8)</f>
        <v>0</v>
      </c>
      <c r="D8" s="21">
        <f>C8-E8</f>
        <v>0</v>
      </c>
      <c r="E8" s="28">
        <f>SUM(E9:E14)</f>
        <v>0</v>
      </c>
      <c r="F8" s="28">
        <f t="shared" ref="F8:T8" si="5">SUM(F9:F14)</f>
        <v>0</v>
      </c>
      <c r="G8" s="28">
        <f t="shared" si="5"/>
        <v>0</v>
      </c>
      <c r="H8" s="28">
        <f t="shared" si="5"/>
        <v>0</v>
      </c>
      <c r="I8" s="28">
        <f t="shared" si="5"/>
        <v>0</v>
      </c>
      <c r="J8" s="28">
        <f t="shared" si="5"/>
        <v>0</v>
      </c>
      <c r="K8" s="28">
        <f>SUM(K9:K14)</f>
        <v>0</v>
      </c>
      <c r="L8" s="28">
        <f t="shared" si="5"/>
        <v>0</v>
      </c>
      <c r="M8" s="28">
        <f t="shared" si="5"/>
        <v>0</v>
      </c>
      <c r="N8" s="28">
        <f t="shared" si="5"/>
        <v>0</v>
      </c>
      <c r="O8" s="28">
        <f t="shared" si="5"/>
        <v>0</v>
      </c>
      <c r="P8" s="28">
        <f t="shared" si="5"/>
        <v>0</v>
      </c>
      <c r="Q8" s="28">
        <f t="shared" si="5"/>
        <v>0</v>
      </c>
      <c r="R8" s="28">
        <f t="shared" si="5"/>
        <v>0</v>
      </c>
      <c r="S8" s="28">
        <f t="shared" si="5"/>
        <v>0</v>
      </c>
      <c r="T8" s="28">
        <f t="shared" si="5"/>
        <v>0</v>
      </c>
    </row>
    <row r="9" spans="1:20" ht="16.5" x14ac:dyDescent="0.25">
      <c r="A9" s="24"/>
      <c r="B9" s="16" t="s">
        <v>53</v>
      </c>
      <c r="C9" s="21">
        <f>SUM(F9:T9)</f>
        <v>0</v>
      </c>
      <c r="D9" s="21">
        <f>C9-E9</f>
        <v>0</v>
      </c>
      <c r="E9" s="18"/>
      <c r="F9" s="18"/>
      <c r="G9" s="18"/>
      <c r="H9" s="18"/>
      <c r="I9" s="18"/>
      <c r="J9" s="18"/>
      <c r="K9" s="18"/>
      <c r="L9" s="18"/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</row>
    <row r="10" spans="1:20" ht="16.5" x14ac:dyDescent="0.25">
      <c r="A10" s="24"/>
      <c r="B10" s="16" t="s">
        <v>54</v>
      </c>
      <c r="C10" s="21">
        <f t="shared" ref="C10:C14" si="6">SUM(F10:T10)</f>
        <v>0</v>
      </c>
      <c r="D10" s="21">
        <f t="shared" ref="D10:D14" si="7">C10-E10</f>
        <v>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0" ht="16.5" x14ac:dyDescent="0.25">
      <c r="A11" s="24"/>
      <c r="B11" s="5" t="s">
        <v>55</v>
      </c>
      <c r="C11" s="21">
        <f t="shared" si="6"/>
        <v>0</v>
      </c>
      <c r="D11" s="21">
        <f t="shared" si="7"/>
        <v>0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ht="16.5" x14ac:dyDescent="0.25">
      <c r="A12" s="24"/>
      <c r="B12" s="16"/>
      <c r="C12" s="21">
        <f t="shared" si="6"/>
        <v>0</v>
      </c>
      <c r="D12" s="21">
        <f t="shared" si="7"/>
        <v>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ht="16.5" x14ac:dyDescent="0.25">
      <c r="A13" s="24"/>
      <c r="B13" s="16"/>
      <c r="C13" s="21">
        <f t="shared" si="6"/>
        <v>0</v>
      </c>
      <c r="D13" s="21">
        <f t="shared" si="7"/>
        <v>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ht="16.5" x14ac:dyDescent="0.25">
      <c r="A14" s="24"/>
      <c r="B14" s="16"/>
      <c r="C14" s="21">
        <f t="shared" si="6"/>
        <v>0</v>
      </c>
      <c r="D14" s="21">
        <f t="shared" si="7"/>
        <v>0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16.5" x14ac:dyDescent="0.25">
      <c r="A15" s="24" t="s">
        <v>30</v>
      </c>
      <c r="B15" s="16" t="s">
        <v>31</v>
      </c>
      <c r="C15" s="21">
        <f>SUM(F15:T15)</f>
        <v>52</v>
      </c>
      <c r="D15" s="21">
        <f>C15-E15</f>
        <v>32</v>
      </c>
      <c r="E15" s="29">
        <f>SUM(E16:E21)</f>
        <v>20</v>
      </c>
      <c r="F15" s="29">
        <f>SUM(F16:F21)</f>
        <v>0</v>
      </c>
      <c r="G15" s="29">
        <f>SUM(G16:G21)</f>
        <v>12</v>
      </c>
      <c r="H15" s="29">
        <f>SUM(H16:H21)</f>
        <v>1</v>
      </c>
      <c r="I15" s="29">
        <f>SUM(I16:I21)</f>
        <v>0</v>
      </c>
      <c r="J15" s="29">
        <f>SUM(J16:J21)</f>
        <v>18</v>
      </c>
      <c r="K15" s="29">
        <f>SUM(K16:K21)</f>
        <v>14</v>
      </c>
      <c r="L15" s="29">
        <f>SUM(L16:L21)</f>
        <v>7</v>
      </c>
      <c r="M15" s="29">
        <f>SUM(M16:M21)</f>
        <v>0</v>
      </c>
      <c r="N15" s="29">
        <f>SUM(N16:N21)</f>
        <v>0</v>
      </c>
      <c r="O15" s="29">
        <f>SUM(O16:O21)</f>
        <v>0</v>
      </c>
      <c r="P15" s="29">
        <f>SUM(P16:P21)</f>
        <v>0</v>
      </c>
      <c r="Q15" s="29">
        <f>SUM(Q16:Q21)</f>
        <v>0</v>
      </c>
      <c r="R15" s="29">
        <f>SUM(R16:R21)</f>
        <v>0</v>
      </c>
      <c r="S15" s="29">
        <f>SUM(S16:S21)</f>
        <v>0</v>
      </c>
      <c r="T15" s="29">
        <f>SUM(T16:T21)</f>
        <v>0</v>
      </c>
    </row>
    <row r="16" spans="1:20" ht="16.5" x14ac:dyDescent="0.25">
      <c r="A16" s="24"/>
      <c r="B16" s="16" t="s">
        <v>53</v>
      </c>
      <c r="C16" s="21">
        <f>SUM(F16:T16)</f>
        <v>52</v>
      </c>
      <c r="D16" s="21">
        <f>C16-E16</f>
        <v>32</v>
      </c>
      <c r="E16" s="33">
        <v>20</v>
      </c>
      <c r="F16" s="18">
        <v>0</v>
      </c>
      <c r="G16" s="18">
        <v>12</v>
      </c>
      <c r="H16" s="18">
        <v>1</v>
      </c>
      <c r="I16" s="18">
        <v>0</v>
      </c>
      <c r="J16" s="18">
        <v>18</v>
      </c>
      <c r="K16" s="18">
        <v>14</v>
      </c>
      <c r="L16" s="18">
        <v>7</v>
      </c>
      <c r="M16" s="18"/>
      <c r="N16" s="18"/>
      <c r="O16" s="18"/>
      <c r="P16" s="18"/>
      <c r="Q16" s="18"/>
      <c r="R16" s="18"/>
      <c r="S16" s="18"/>
      <c r="T16" s="18"/>
    </row>
    <row r="17" spans="1:21" ht="16.5" x14ac:dyDescent="0.25">
      <c r="A17" s="24"/>
      <c r="B17" s="16"/>
      <c r="C17" s="21">
        <f t="shared" ref="C17:C21" si="8">SUM(E17:T17)</f>
        <v>0</v>
      </c>
      <c r="D17" s="21">
        <f t="shared" ref="D17:D21" si="9">C17-E17</f>
        <v>0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1" ht="16.5" x14ac:dyDescent="0.25">
      <c r="A18" s="24"/>
      <c r="B18" s="16"/>
      <c r="C18" s="21">
        <f t="shared" si="8"/>
        <v>0</v>
      </c>
      <c r="D18" s="21">
        <f t="shared" si="9"/>
        <v>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1" ht="16.5" x14ac:dyDescent="0.25">
      <c r="A19" s="24"/>
      <c r="B19" s="16"/>
      <c r="C19" s="21">
        <f t="shared" si="8"/>
        <v>0</v>
      </c>
      <c r="D19" s="21">
        <f t="shared" si="9"/>
        <v>0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1" ht="16.5" x14ac:dyDescent="0.25">
      <c r="A20" s="24"/>
      <c r="B20" s="16"/>
      <c r="C20" s="21">
        <f t="shared" si="8"/>
        <v>0</v>
      </c>
      <c r="D20" s="21">
        <f t="shared" si="9"/>
        <v>0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1" ht="16.5" x14ac:dyDescent="0.25">
      <c r="A21" s="24"/>
      <c r="B21" s="16"/>
      <c r="C21" s="21">
        <f t="shared" si="8"/>
        <v>0</v>
      </c>
      <c r="D21" s="21">
        <f t="shared" si="9"/>
        <v>0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1" ht="42.75" x14ac:dyDescent="0.25">
      <c r="A22" s="25">
        <v>2</v>
      </c>
      <c r="B22" s="15" t="s">
        <v>32</v>
      </c>
      <c r="C22" s="10">
        <f t="shared" si="1"/>
        <v>43</v>
      </c>
      <c r="D22" s="10">
        <f t="shared" si="2"/>
        <v>26</v>
      </c>
      <c r="E22" s="20">
        <f>E23+E30+E37</f>
        <v>17</v>
      </c>
      <c r="F22" s="20">
        <f t="shared" ref="F22:T22" si="10">F23+F30+F37</f>
        <v>18</v>
      </c>
      <c r="G22" s="20">
        <f t="shared" si="10"/>
        <v>16</v>
      </c>
      <c r="H22" s="20">
        <f t="shared" si="10"/>
        <v>5</v>
      </c>
      <c r="I22" s="20">
        <f t="shared" si="10"/>
        <v>0</v>
      </c>
      <c r="J22" s="20">
        <f t="shared" si="10"/>
        <v>0</v>
      </c>
      <c r="K22" s="20">
        <f t="shared" si="10"/>
        <v>0</v>
      </c>
      <c r="L22" s="20">
        <f t="shared" si="10"/>
        <v>0</v>
      </c>
      <c r="M22" s="20">
        <f t="shared" si="10"/>
        <v>0</v>
      </c>
      <c r="N22" s="20">
        <f t="shared" si="10"/>
        <v>0</v>
      </c>
      <c r="O22" s="20">
        <f t="shared" si="10"/>
        <v>3</v>
      </c>
      <c r="P22" s="20">
        <f t="shared" si="10"/>
        <v>1</v>
      </c>
      <c r="Q22" s="20">
        <f t="shared" si="10"/>
        <v>0</v>
      </c>
      <c r="R22" s="20">
        <f t="shared" si="10"/>
        <v>0</v>
      </c>
      <c r="S22" s="20">
        <f t="shared" si="10"/>
        <v>0</v>
      </c>
      <c r="T22" s="20">
        <f t="shared" si="10"/>
        <v>0</v>
      </c>
    </row>
    <row r="23" spans="1:21" ht="16.5" x14ac:dyDescent="0.25">
      <c r="A23" s="24" t="s">
        <v>33</v>
      </c>
      <c r="B23" s="16" t="s">
        <v>29</v>
      </c>
      <c r="C23" s="10">
        <f t="shared" si="1"/>
        <v>31</v>
      </c>
      <c r="D23" s="10">
        <f t="shared" si="2"/>
        <v>20</v>
      </c>
      <c r="E23" s="29">
        <f>SUM(E24:E29)</f>
        <v>11</v>
      </c>
      <c r="F23" s="29">
        <f t="shared" ref="F23:T23" si="11">SUM(F24:F29)</f>
        <v>12</v>
      </c>
      <c r="G23" s="29">
        <f t="shared" si="11"/>
        <v>12</v>
      </c>
      <c r="H23" s="29">
        <f t="shared" si="11"/>
        <v>4</v>
      </c>
      <c r="I23" s="29">
        <f t="shared" si="11"/>
        <v>0</v>
      </c>
      <c r="J23" s="29">
        <f t="shared" si="11"/>
        <v>0</v>
      </c>
      <c r="K23" s="29">
        <f t="shared" si="11"/>
        <v>0</v>
      </c>
      <c r="L23" s="29">
        <f t="shared" si="11"/>
        <v>0</v>
      </c>
      <c r="M23" s="29">
        <f t="shared" si="11"/>
        <v>0</v>
      </c>
      <c r="N23" s="29">
        <f t="shared" si="11"/>
        <v>0</v>
      </c>
      <c r="O23" s="29">
        <f t="shared" si="11"/>
        <v>2</v>
      </c>
      <c r="P23" s="29">
        <f t="shared" si="11"/>
        <v>1</v>
      </c>
      <c r="Q23" s="29">
        <f t="shared" si="11"/>
        <v>0</v>
      </c>
      <c r="R23" s="29">
        <f t="shared" si="11"/>
        <v>0</v>
      </c>
      <c r="S23" s="29">
        <f t="shared" si="11"/>
        <v>0</v>
      </c>
      <c r="T23" s="29">
        <f t="shared" si="11"/>
        <v>0</v>
      </c>
      <c r="U23" s="27"/>
    </row>
    <row r="24" spans="1:21" ht="16.5" x14ac:dyDescent="0.25">
      <c r="A24" s="25"/>
      <c r="B24" s="16" t="s">
        <v>53</v>
      </c>
      <c r="C24" s="10">
        <f t="shared" si="1"/>
        <v>18</v>
      </c>
      <c r="D24" s="10">
        <f t="shared" si="2"/>
        <v>11</v>
      </c>
      <c r="E24" s="18">
        <v>7</v>
      </c>
      <c r="F24" s="18">
        <v>4</v>
      </c>
      <c r="G24" s="18">
        <v>8</v>
      </c>
      <c r="H24" s="18">
        <v>3</v>
      </c>
      <c r="I24" s="18"/>
      <c r="J24" s="18"/>
      <c r="K24" s="18"/>
      <c r="L24" s="18"/>
      <c r="M24" s="18"/>
      <c r="N24" s="18"/>
      <c r="O24" s="18">
        <v>2</v>
      </c>
      <c r="P24" s="18">
        <v>1</v>
      </c>
      <c r="Q24" s="18"/>
      <c r="R24" s="18"/>
      <c r="S24" s="18"/>
      <c r="T24" s="18"/>
    </row>
    <row r="25" spans="1:21" ht="16.5" x14ac:dyDescent="0.25">
      <c r="A25" s="25"/>
      <c r="B25" s="16" t="s">
        <v>54</v>
      </c>
      <c r="C25" s="10">
        <f t="shared" si="1"/>
        <v>11</v>
      </c>
      <c r="D25" s="10">
        <f t="shared" si="2"/>
        <v>7</v>
      </c>
      <c r="E25" s="33">
        <v>4</v>
      </c>
      <c r="F25" s="33">
        <v>8</v>
      </c>
      <c r="G25" s="33">
        <v>3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</row>
    <row r="26" spans="1:21" ht="16.5" x14ac:dyDescent="0.25">
      <c r="A26" s="25"/>
      <c r="B26" s="5" t="s">
        <v>55</v>
      </c>
      <c r="C26" s="10">
        <f t="shared" si="1"/>
        <v>2</v>
      </c>
      <c r="D26" s="10">
        <f t="shared" si="2"/>
        <v>2</v>
      </c>
      <c r="E26" s="33">
        <v>0</v>
      </c>
      <c r="F26" s="33">
        <v>0</v>
      </c>
      <c r="G26" s="33">
        <v>1</v>
      </c>
      <c r="H26" s="33">
        <v>1</v>
      </c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</row>
    <row r="27" spans="1:21" ht="16.5" x14ac:dyDescent="0.25">
      <c r="A27" s="25"/>
      <c r="B27" s="15"/>
      <c r="C27" s="10">
        <f t="shared" si="1"/>
        <v>0</v>
      </c>
      <c r="D27" s="10">
        <f t="shared" si="2"/>
        <v>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</row>
    <row r="28" spans="1:21" ht="16.5" x14ac:dyDescent="0.25">
      <c r="A28" s="25"/>
      <c r="B28" s="15"/>
      <c r="C28" s="10">
        <f t="shared" si="1"/>
        <v>0</v>
      </c>
      <c r="D28" s="10">
        <f t="shared" si="2"/>
        <v>0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1" ht="16.5" x14ac:dyDescent="0.25">
      <c r="A29" s="30"/>
      <c r="B29" s="31"/>
      <c r="C29" s="10">
        <f t="shared" si="1"/>
        <v>0</v>
      </c>
      <c r="D29" s="10">
        <f t="shared" si="2"/>
        <v>0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pans="1:21" ht="16.5" x14ac:dyDescent="0.25">
      <c r="A30" s="24" t="s">
        <v>35</v>
      </c>
      <c r="B30" s="16" t="s">
        <v>31</v>
      </c>
      <c r="C30" s="21">
        <f t="shared" si="1"/>
        <v>12</v>
      </c>
      <c r="D30" s="21">
        <f t="shared" si="2"/>
        <v>6</v>
      </c>
      <c r="E30" s="32">
        <f>SUM(E31:E36)</f>
        <v>6</v>
      </c>
      <c r="F30" s="32">
        <f t="shared" ref="F30:T30" si="12">SUM(F31:F36)</f>
        <v>6</v>
      </c>
      <c r="G30" s="32">
        <f t="shared" si="12"/>
        <v>4</v>
      </c>
      <c r="H30" s="32">
        <f t="shared" si="12"/>
        <v>1</v>
      </c>
      <c r="I30" s="32">
        <f t="shared" si="12"/>
        <v>0</v>
      </c>
      <c r="J30" s="32">
        <f t="shared" si="12"/>
        <v>0</v>
      </c>
      <c r="K30" s="32">
        <f t="shared" si="12"/>
        <v>0</v>
      </c>
      <c r="L30" s="32">
        <f t="shared" si="12"/>
        <v>0</v>
      </c>
      <c r="M30" s="32">
        <f t="shared" si="12"/>
        <v>0</v>
      </c>
      <c r="N30" s="32">
        <f t="shared" si="12"/>
        <v>0</v>
      </c>
      <c r="O30" s="32">
        <f t="shared" si="12"/>
        <v>1</v>
      </c>
      <c r="P30" s="32">
        <f t="shared" si="12"/>
        <v>0</v>
      </c>
      <c r="Q30" s="32">
        <f t="shared" si="12"/>
        <v>0</v>
      </c>
      <c r="R30" s="32">
        <f t="shared" si="12"/>
        <v>0</v>
      </c>
      <c r="S30" s="32">
        <f t="shared" si="12"/>
        <v>0</v>
      </c>
      <c r="T30" s="32">
        <f t="shared" si="12"/>
        <v>0</v>
      </c>
    </row>
    <row r="31" spans="1:21" ht="16.5" x14ac:dyDescent="0.25">
      <c r="A31" s="24"/>
      <c r="B31" s="16" t="s">
        <v>53</v>
      </c>
      <c r="C31" s="21">
        <f t="shared" si="1"/>
        <v>12</v>
      </c>
      <c r="D31" s="21">
        <f t="shared" si="2"/>
        <v>6</v>
      </c>
      <c r="E31" s="18">
        <v>6</v>
      </c>
      <c r="F31" s="18">
        <v>6</v>
      </c>
      <c r="G31" s="18">
        <v>4</v>
      </c>
      <c r="H31" s="18">
        <v>1</v>
      </c>
      <c r="I31" s="18"/>
      <c r="J31" s="18"/>
      <c r="K31" s="18"/>
      <c r="L31" s="18"/>
      <c r="M31" s="18"/>
      <c r="N31" s="18"/>
      <c r="O31" s="18">
        <v>1</v>
      </c>
      <c r="P31" s="18"/>
      <c r="Q31" s="18"/>
      <c r="R31" s="18"/>
      <c r="S31" s="18"/>
      <c r="T31" s="18"/>
    </row>
    <row r="32" spans="1:21" ht="16.5" x14ac:dyDescent="0.25">
      <c r="A32" s="24"/>
      <c r="B32" s="16"/>
      <c r="C32" s="21">
        <f t="shared" si="1"/>
        <v>0</v>
      </c>
      <c r="D32" s="21">
        <f t="shared" si="2"/>
        <v>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1" ht="16.5" x14ac:dyDescent="0.25">
      <c r="A33" s="24"/>
      <c r="B33" s="16"/>
      <c r="C33" s="21">
        <f t="shared" si="1"/>
        <v>0</v>
      </c>
      <c r="D33" s="21">
        <f t="shared" si="2"/>
        <v>0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1" ht="16.5" x14ac:dyDescent="0.25">
      <c r="A34" s="24"/>
      <c r="B34" s="16"/>
      <c r="C34" s="21">
        <f t="shared" si="1"/>
        <v>0</v>
      </c>
      <c r="D34" s="21">
        <f t="shared" si="2"/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1" ht="16.5" x14ac:dyDescent="0.25">
      <c r="A35" s="24"/>
      <c r="B35" s="16"/>
      <c r="C35" s="21">
        <f t="shared" si="1"/>
        <v>0</v>
      </c>
      <c r="D35" s="21">
        <f t="shared" si="2"/>
        <v>0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1:21" ht="16.5" x14ac:dyDescent="0.25">
      <c r="A36" s="24"/>
      <c r="B36" s="16"/>
      <c r="C36" s="21">
        <f t="shared" si="1"/>
        <v>0</v>
      </c>
      <c r="D36" s="21">
        <f t="shared" si="2"/>
        <v>0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1" ht="30" x14ac:dyDescent="0.25">
      <c r="A37" s="24" t="s">
        <v>36</v>
      </c>
      <c r="B37" s="16" t="s">
        <v>37</v>
      </c>
      <c r="C37" s="21">
        <f t="shared" si="1"/>
        <v>0</v>
      </c>
      <c r="D37" s="21">
        <f t="shared" si="2"/>
        <v>0</v>
      </c>
      <c r="E37" s="32">
        <f>SUM(E38:E43)</f>
        <v>0</v>
      </c>
      <c r="F37" s="32">
        <f t="shared" ref="F37:T37" si="13">SUM(F38:F43)</f>
        <v>0</v>
      </c>
      <c r="G37" s="32">
        <f t="shared" si="13"/>
        <v>0</v>
      </c>
      <c r="H37" s="32">
        <f t="shared" si="13"/>
        <v>0</v>
      </c>
      <c r="I37" s="32">
        <f t="shared" si="13"/>
        <v>0</v>
      </c>
      <c r="J37" s="32">
        <f t="shared" si="13"/>
        <v>0</v>
      </c>
      <c r="K37" s="32">
        <f t="shared" si="13"/>
        <v>0</v>
      </c>
      <c r="L37" s="32">
        <f t="shared" si="13"/>
        <v>0</v>
      </c>
      <c r="M37" s="32">
        <f t="shared" si="13"/>
        <v>0</v>
      </c>
      <c r="N37" s="32">
        <f t="shared" si="13"/>
        <v>0</v>
      </c>
      <c r="O37" s="32">
        <f t="shared" si="13"/>
        <v>0</v>
      </c>
      <c r="P37" s="32">
        <f t="shared" si="13"/>
        <v>0</v>
      </c>
      <c r="Q37" s="32">
        <f t="shared" si="13"/>
        <v>0</v>
      </c>
      <c r="R37" s="32">
        <f t="shared" si="13"/>
        <v>0</v>
      </c>
      <c r="S37" s="32">
        <f t="shared" si="13"/>
        <v>0</v>
      </c>
      <c r="T37" s="32">
        <f t="shared" si="13"/>
        <v>0</v>
      </c>
      <c r="U37" s="27"/>
    </row>
    <row r="38" spans="1:21" ht="16.5" x14ac:dyDescent="0.25">
      <c r="A38" s="24"/>
      <c r="B38" s="16" t="s">
        <v>53</v>
      </c>
      <c r="C38" s="21">
        <f t="shared" si="1"/>
        <v>0</v>
      </c>
      <c r="D38" s="21">
        <f t="shared" si="2"/>
        <v>0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1:21" ht="16.5" x14ac:dyDescent="0.25">
      <c r="A39" s="24"/>
      <c r="B39" s="16"/>
      <c r="C39" s="21">
        <f t="shared" si="1"/>
        <v>0</v>
      </c>
      <c r="D39" s="21">
        <f t="shared" si="2"/>
        <v>0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1:21" ht="16.5" x14ac:dyDescent="0.25">
      <c r="A40" s="24"/>
      <c r="B40" s="16"/>
      <c r="C40" s="21">
        <f t="shared" si="1"/>
        <v>0</v>
      </c>
      <c r="D40" s="21">
        <f t="shared" si="2"/>
        <v>0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21" ht="16.5" x14ac:dyDescent="0.25">
      <c r="A41" s="24"/>
      <c r="B41" s="16"/>
      <c r="C41" s="21">
        <f t="shared" si="1"/>
        <v>0</v>
      </c>
      <c r="D41" s="21">
        <f t="shared" si="2"/>
        <v>0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1" ht="16.5" x14ac:dyDescent="0.25">
      <c r="A42" s="24"/>
      <c r="B42" s="16"/>
      <c r="C42" s="21">
        <f t="shared" si="1"/>
        <v>0</v>
      </c>
      <c r="D42" s="21">
        <f t="shared" si="2"/>
        <v>0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1" ht="16.5" x14ac:dyDescent="0.25">
      <c r="A43" s="24"/>
      <c r="B43" s="16"/>
      <c r="C43" s="21">
        <f t="shared" si="1"/>
        <v>0</v>
      </c>
      <c r="D43" s="21">
        <f t="shared" si="2"/>
        <v>0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21" ht="28.5" x14ac:dyDescent="0.25">
      <c r="A44" s="25">
        <v>3</v>
      </c>
      <c r="B44" s="15" t="s">
        <v>38</v>
      </c>
      <c r="C44" s="21">
        <f t="shared" si="1"/>
        <v>16</v>
      </c>
      <c r="D44" s="21">
        <f t="shared" si="2"/>
        <v>12</v>
      </c>
      <c r="E44" s="20">
        <f>E45+E52+E59</f>
        <v>4</v>
      </c>
      <c r="F44" s="20">
        <f t="shared" ref="F44:T44" si="14">F45+F52+F59</f>
        <v>9</v>
      </c>
      <c r="G44" s="20">
        <f t="shared" si="14"/>
        <v>4</v>
      </c>
      <c r="H44" s="20">
        <f t="shared" si="14"/>
        <v>0</v>
      </c>
      <c r="I44" s="20">
        <f t="shared" si="14"/>
        <v>0</v>
      </c>
      <c r="J44" s="20">
        <f t="shared" si="14"/>
        <v>0</v>
      </c>
      <c r="K44" s="20">
        <f t="shared" si="14"/>
        <v>0</v>
      </c>
      <c r="L44" s="20">
        <f t="shared" si="14"/>
        <v>0</v>
      </c>
      <c r="M44" s="20">
        <f t="shared" si="14"/>
        <v>2</v>
      </c>
      <c r="N44" s="20">
        <f t="shared" si="14"/>
        <v>0</v>
      </c>
      <c r="O44" s="20">
        <f t="shared" si="14"/>
        <v>1</v>
      </c>
      <c r="P44" s="20">
        <f t="shared" si="14"/>
        <v>0</v>
      </c>
      <c r="Q44" s="20">
        <f t="shared" si="14"/>
        <v>0</v>
      </c>
      <c r="R44" s="20">
        <f t="shared" si="14"/>
        <v>0</v>
      </c>
      <c r="S44" s="20">
        <f t="shared" si="14"/>
        <v>0</v>
      </c>
      <c r="T44" s="20">
        <f t="shared" si="14"/>
        <v>0</v>
      </c>
    </row>
    <row r="45" spans="1:21" ht="16.5" x14ac:dyDescent="0.25">
      <c r="A45" s="24" t="s">
        <v>39</v>
      </c>
      <c r="B45" s="16" t="s">
        <v>29</v>
      </c>
      <c r="C45" s="21">
        <f t="shared" si="1"/>
        <v>16</v>
      </c>
      <c r="D45" s="21">
        <f t="shared" si="2"/>
        <v>12</v>
      </c>
      <c r="E45" s="32">
        <f>SUM(E46:E51)</f>
        <v>4</v>
      </c>
      <c r="F45" s="32">
        <f>SUM(F46:F51)</f>
        <v>9</v>
      </c>
      <c r="G45" s="32">
        <f>SUM(G46:G51)</f>
        <v>4</v>
      </c>
      <c r="H45" s="32">
        <f>SUM(H46:H51)</f>
        <v>0</v>
      </c>
      <c r="I45" s="32">
        <f>SUM(I46:I51)</f>
        <v>0</v>
      </c>
      <c r="J45" s="32">
        <f>SUM(J46:J51)</f>
        <v>0</v>
      </c>
      <c r="K45" s="32">
        <f>SUM(K46:K51)</f>
        <v>0</v>
      </c>
      <c r="L45" s="32">
        <f>SUM(L46:L51)</f>
        <v>0</v>
      </c>
      <c r="M45" s="32">
        <f>SUM(M46:M51)</f>
        <v>2</v>
      </c>
      <c r="N45" s="32">
        <f>SUM(N46:N51)</f>
        <v>0</v>
      </c>
      <c r="O45" s="32">
        <f>SUM(O46:O51)</f>
        <v>1</v>
      </c>
      <c r="P45" s="32">
        <f t="shared" ref="P45:T45" si="15">SUM(P46:P51)</f>
        <v>0</v>
      </c>
      <c r="Q45" s="32">
        <f t="shared" si="15"/>
        <v>0</v>
      </c>
      <c r="R45" s="32">
        <f t="shared" si="15"/>
        <v>0</v>
      </c>
      <c r="S45" s="32">
        <f t="shared" si="15"/>
        <v>0</v>
      </c>
      <c r="T45" s="32">
        <f t="shared" si="15"/>
        <v>0</v>
      </c>
    </row>
    <row r="46" spans="1:21" ht="16.5" x14ac:dyDescent="0.25">
      <c r="A46" s="24"/>
      <c r="B46" s="16" t="s">
        <v>53</v>
      </c>
      <c r="C46" s="21">
        <f t="shared" si="1"/>
        <v>0</v>
      </c>
      <c r="D46" s="21">
        <f>C46-E46</f>
        <v>0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1:21" ht="16.5" x14ac:dyDescent="0.25">
      <c r="A47" s="24"/>
      <c r="B47" s="16" t="s">
        <v>54</v>
      </c>
      <c r="C47" s="21">
        <f>SUM(F47:T47)</f>
        <v>15</v>
      </c>
      <c r="D47" s="21">
        <f>C47-E47</f>
        <v>11</v>
      </c>
      <c r="E47" s="18">
        <v>4</v>
      </c>
      <c r="F47" s="18">
        <v>9</v>
      </c>
      <c r="G47" s="18">
        <v>3</v>
      </c>
      <c r="H47" s="18"/>
      <c r="I47" s="18"/>
      <c r="J47" s="18"/>
      <c r="K47" s="18"/>
      <c r="L47" s="18"/>
      <c r="M47" s="18">
        <v>2</v>
      </c>
      <c r="N47" s="18">
        <v>0</v>
      </c>
      <c r="O47" s="18">
        <v>1</v>
      </c>
      <c r="P47" s="18"/>
      <c r="Q47" s="18"/>
      <c r="R47" s="18"/>
      <c r="S47" s="18"/>
      <c r="T47" s="18"/>
    </row>
    <row r="48" spans="1:21" ht="16.5" x14ac:dyDescent="0.25">
      <c r="A48" s="24"/>
      <c r="B48" s="5" t="s">
        <v>55</v>
      </c>
      <c r="C48" s="21">
        <f t="shared" si="1"/>
        <v>1</v>
      </c>
      <c r="D48" s="21">
        <f t="shared" si="2"/>
        <v>1</v>
      </c>
      <c r="E48" s="18">
        <v>0</v>
      </c>
      <c r="F48" s="18">
        <v>0</v>
      </c>
      <c r="G48" s="18">
        <v>1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ht="16.5" x14ac:dyDescent="0.25">
      <c r="A49" s="24"/>
      <c r="B49" s="16"/>
      <c r="C49" s="21">
        <f t="shared" si="1"/>
        <v>0</v>
      </c>
      <c r="D49" s="21">
        <f t="shared" si="2"/>
        <v>0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ht="16.5" x14ac:dyDescent="0.25">
      <c r="A50" s="24"/>
      <c r="B50" s="16"/>
      <c r="C50" s="21">
        <f t="shared" si="1"/>
        <v>0</v>
      </c>
      <c r="D50" s="21">
        <f t="shared" si="2"/>
        <v>0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ht="16.5" x14ac:dyDescent="0.25">
      <c r="A51" s="24"/>
      <c r="B51" s="16"/>
      <c r="C51" s="21">
        <f t="shared" si="1"/>
        <v>0</v>
      </c>
      <c r="D51" s="21">
        <f t="shared" si="2"/>
        <v>0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ht="16.5" x14ac:dyDescent="0.25">
      <c r="A52" s="24" t="s">
        <v>40</v>
      </c>
      <c r="B52" s="16" t="s">
        <v>31</v>
      </c>
      <c r="C52" s="21">
        <f t="shared" si="1"/>
        <v>0</v>
      </c>
      <c r="D52" s="21">
        <f t="shared" si="2"/>
        <v>0</v>
      </c>
      <c r="E52" s="32">
        <f>SUM(E53:E58)</f>
        <v>0</v>
      </c>
      <c r="F52" s="32">
        <f t="shared" ref="F52:T52" si="16">SUM(F53:F58)</f>
        <v>0</v>
      </c>
      <c r="G52" s="32">
        <f t="shared" si="16"/>
        <v>0</v>
      </c>
      <c r="H52" s="32">
        <f t="shared" si="16"/>
        <v>0</v>
      </c>
      <c r="I52" s="32">
        <f t="shared" si="16"/>
        <v>0</v>
      </c>
      <c r="J52" s="32">
        <f t="shared" si="16"/>
        <v>0</v>
      </c>
      <c r="K52" s="32">
        <f t="shared" si="16"/>
        <v>0</v>
      </c>
      <c r="L52" s="32">
        <f t="shared" si="16"/>
        <v>0</v>
      </c>
      <c r="M52" s="32">
        <f t="shared" si="16"/>
        <v>0</v>
      </c>
      <c r="N52" s="32">
        <f t="shared" si="16"/>
        <v>0</v>
      </c>
      <c r="O52" s="32">
        <f t="shared" si="16"/>
        <v>0</v>
      </c>
      <c r="P52" s="32">
        <f t="shared" si="16"/>
        <v>0</v>
      </c>
      <c r="Q52" s="32">
        <f t="shared" si="16"/>
        <v>0</v>
      </c>
      <c r="R52" s="32">
        <f t="shared" si="16"/>
        <v>0</v>
      </c>
      <c r="S52" s="32">
        <f t="shared" si="16"/>
        <v>0</v>
      </c>
      <c r="T52" s="32">
        <f t="shared" si="16"/>
        <v>0</v>
      </c>
    </row>
    <row r="53" spans="1:20" ht="16.5" x14ac:dyDescent="0.25">
      <c r="A53" s="24"/>
      <c r="B53" s="16" t="s">
        <v>53</v>
      </c>
      <c r="C53" s="21">
        <f t="shared" si="1"/>
        <v>0</v>
      </c>
      <c r="D53" s="21">
        <f t="shared" si="2"/>
        <v>0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ht="16.5" x14ac:dyDescent="0.25">
      <c r="A54" s="24"/>
      <c r="B54" s="16"/>
      <c r="C54" s="21">
        <f t="shared" si="1"/>
        <v>0</v>
      </c>
      <c r="D54" s="21">
        <f t="shared" si="2"/>
        <v>0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ht="16.5" x14ac:dyDescent="0.25">
      <c r="A55" s="24"/>
      <c r="B55" s="16"/>
      <c r="C55" s="21">
        <f t="shared" si="1"/>
        <v>0</v>
      </c>
      <c r="D55" s="21">
        <f t="shared" si="2"/>
        <v>0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ht="16.5" x14ac:dyDescent="0.25">
      <c r="A56" s="24"/>
      <c r="B56" s="16"/>
      <c r="C56" s="21">
        <f t="shared" si="1"/>
        <v>0</v>
      </c>
      <c r="D56" s="21">
        <f t="shared" si="2"/>
        <v>0</v>
      </c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ht="16.5" x14ac:dyDescent="0.25">
      <c r="A57" s="24"/>
      <c r="B57" s="16"/>
      <c r="C57" s="21">
        <f t="shared" si="1"/>
        <v>0</v>
      </c>
      <c r="D57" s="21">
        <f t="shared" si="2"/>
        <v>0</v>
      </c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ht="16.5" x14ac:dyDescent="0.25">
      <c r="A58" s="24"/>
      <c r="B58" s="16"/>
      <c r="C58" s="21">
        <f t="shared" si="1"/>
        <v>0</v>
      </c>
      <c r="D58" s="21">
        <f t="shared" si="2"/>
        <v>0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ht="30" x14ac:dyDescent="0.25">
      <c r="A59" s="24" t="s">
        <v>41</v>
      </c>
      <c r="B59" s="16" t="s">
        <v>37</v>
      </c>
      <c r="C59" s="21">
        <f t="shared" si="1"/>
        <v>0</v>
      </c>
      <c r="D59" s="21">
        <f t="shared" si="2"/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</row>
    <row r="60" spans="1:20" ht="28.5" x14ac:dyDescent="0.25">
      <c r="A60" s="25">
        <v>4</v>
      </c>
      <c r="B60" s="15" t="s">
        <v>42</v>
      </c>
      <c r="C60" s="10">
        <f t="shared" si="1"/>
        <v>35</v>
      </c>
      <c r="D60" s="10">
        <f t="shared" si="2"/>
        <v>24</v>
      </c>
      <c r="E60" s="20">
        <f>E61+E68+E75</f>
        <v>11</v>
      </c>
      <c r="F60" s="20">
        <f t="shared" ref="F60:T60" si="17">F61+F68+F75</f>
        <v>15</v>
      </c>
      <c r="G60" s="20">
        <f t="shared" si="17"/>
        <v>7</v>
      </c>
      <c r="H60" s="20">
        <f t="shared" si="17"/>
        <v>3</v>
      </c>
      <c r="I60" s="20">
        <f t="shared" si="17"/>
        <v>0</v>
      </c>
      <c r="J60" s="20">
        <f t="shared" si="17"/>
        <v>2</v>
      </c>
      <c r="K60" s="20">
        <f t="shared" si="17"/>
        <v>0</v>
      </c>
      <c r="L60" s="20">
        <f t="shared" si="17"/>
        <v>0</v>
      </c>
      <c r="M60" s="20">
        <f t="shared" si="17"/>
        <v>4</v>
      </c>
      <c r="N60" s="20">
        <f t="shared" si="17"/>
        <v>0</v>
      </c>
      <c r="O60" s="20">
        <f t="shared" si="17"/>
        <v>4</v>
      </c>
      <c r="P60" s="20">
        <f t="shared" si="17"/>
        <v>0</v>
      </c>
      <c r="Q60" s="20">
        <f t="shared" si="17"/>
        <v>0</v>
      </c>
      <c r="R60" s="20">
        <f t="shared" si="17"/>
        <v>0</v>
      </c>
      <c r="S60" s="20">
        <f t="shared" si="17"/>
        <v>0</v>
      </c>
      <c r="T60" s="20">
        <f t="shared" si="17"/>
        <v>0</v>
      </c>
    </row>
    <row r="61" spans="1:20" ht="16.5" x14ac:dyDescent="0.25">
      <c r="A61" s="24" t="s">
        <v>43</v>
      </c>
      <c r="B61" s="16" t="s">
        <v>34</v>
      </c>
      <c r="C61" s="21">
        <f t="shared" si="1"/>
        <v>35</v>
      </c>
      <c r="D61" s="21">
        <f t="shared" si="2"/>
        <v>24</v>
      </c>
      <c r="E61" s="32">
        <f>SUM(E62:E67)</f>
        <v>11</v>
      </c>
      <c r="F61" s="32">
        <f t="shared" ref="F61:T61" si="18">SUM(F62:F67)</f>
        <v>15</v>
      </c>
      <c r="G61" s="32">
        <f t="shared" si="18"/>
        <v>7</v>
      </c>
      <c r="H61" s="32">
        <f t="shared" si="18"/>
        <v>3</v>
      </c>
      <c r="I61" s="32">
        <f t="shared" si="18"/>
        <v>0</v>
      </c>
      <c r="J61" s="32">
        <f t="shared" si="18"/>
        <v>2</v>
      </c>
      <c r="K61" s="32">
        <f t="shared" si="18"/>
        <v>0</v>
      </c>
      <c r="L61" s="32">
        <f t="shared" si="18"/>
        <v>0</v>
      </c>
      <c r="M61" s="32">
        <f t="shared" si="18"/>
        <v>4</v>
      </c>
      <c r="N61" s="32">
        <f t="shared" si="18"/>
        <v>0</v>
      </c>
      <c r="O61" s="32">
        <f t="shared" si="18"/>
        <v>4</v>
      </c>
      <c r="P61" s="32">
        <f t="shared" si="18"/>
        <v>0</v>
      </c>
      <c r="Q61" s="32">
        <f t="shared" si="18"/>
        <v>0</v>
      </c>
      <c r="R61" s="32">
        <f t="shared" si="18"/>
        <v>0</v>
      </c>
      <c r="S61" s="32">
        <f t="shared" si="18"/>
        <v>0</v>
      </c>
      <c r="T61" s="32">
        <f t="shared" si="18"/>
        <v>0</v>
      </c>
    </row>
    <row r="62" spans="1:20" ht="16.5" x14ac:dyDescent="0.25">
      <c r="A62" s="24"/>
      <c r="B62" s="16" t="s">
        <v>53</v>
      </c>
      <c r="C62" s="21">
        <f t="shared" si="1"/>
        <v>3</v>
      </c>
      <c r="D62" s="21">
        <f t="shared" si="2"/>
        <v>3</v>
      </c>
      <c r="E62" s="18">
        <v>0</v>
      </c>
      <c r="F62" s="18">
        <v>1</v>
      </c>
      <c r="G62" s="18">
        <v>2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ht="16.5" x14ac:dyDescent="0.25">
      <c r="A63" s="24"/>
      <c r="B63" s="16" t="s">
        <v>54</v>
      </c>
      <c r="C63" s="21">
        <f t="shared" si="1"/>
        <v>8</v>
      </c>
      <c r="D63" s="21">
        <f t="shared" si="2"/>
        <v>5</v>
      </c>
      <c r="E63" s="18">
        <v>3</v>
      </c>
      <c r="F63" s="18">
        <v>6</v>
      </c>
      <c r="G63" s="18">
        <v>2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ht="16.5" x14ac:dyDescent="0.25">
      <c r="A64" s="24"/>
      <c r="B64" s="5" t="s">
        <v>55</v>
      </c>
      <c r="C64" s="21">
        <f t="shared" si="1"/>
        <v>2</v>
      </c>
      <c r="D64" s="21">
        <f t="shared" si="2"/>
        <v>0</v>
      </c>
      <c r="E64" s="18">
        <v>2</v>
      </c>
      <c r="F64" s="18">
        <v>0</v>
      </c>
      <c r="G64" s="18">
        <v>1</v>
      </c>
      <c r="H64" s="18">
        <v>1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ht="16.5" x14ac:dyDescent="0.25">
      <c r="A65" s="24"/>
      <c r="B65" s="16" t="s">
        <v>58</v>
      </c>
      <c r="C65" s="21">
        <f t="shared" si="1"/>
        <v>22</v>
      </c>
      <c r="D65" s="21">
        <f t="shared" si="2"/>
        <v>16</v>
      </c>
      <c r="E65" s="18">
        <v>6</v>
      </c>
      <c r="F65" s="18">
        <v>8</v>
      </c>
      <c r="G65" s="18">
        <v>2</v>
      </c>
      <c r="H65" s="18">
        <v>2</v>
      </c>
      <c r="I65" s="18">
        <v>0</v>
      </c>
      <c r="J65" s="18">
        <v>2</v>
      </c>
      <c r="K65" s="18">
        <v>0</v>
      </c>
      <c r="L65" s="18">
        <v>0</v>
      </c>
      <c r="M65" s="18">
        <v>4</v>
      </c>
      <c r="N65" s="18">
        <v>0</v>
      </c>
      <c r="O65" s="18">
        <v>4</v>
      </c>
      <c r="P65" s="18"/>
      <c r="Q65" s="18"/>
      <c r="R65" s="18"/>
      <c r="S65" s="18"/>
      <c r="T65" s="18"/>
    </row>
    <row r="66" spans="1:20" ht="16.5" x14ac:dyDescent="0.25">
      <c r="A66" s="24"/>
      <c r="B66" s="16"/>
      <c r="C66" s="21">
        <f t="shared" si="1"/>
        <v>0</v>
      </c>
      <c r="D66" s="21">
        <f t="shared" si="2"/>
        <v>0</v>
      </c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ht="16.5" x14ac:dyDescent="0.25">
      <c r="A67" s="24"/>
      <c r="B67" s="16"/>
      <c r="C67" s="21">
        <f t="shared" si="1"/>
        <v>0</v>
      </c>
      <c r="D67" s="21">
        <f t="shared" si="2"/>
        <v>0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ht="16.5" x14ac:dyDescent="0.25">
      <c r="A68" s="24" t="s">
        <v>44</v>
      </c>
      <c r="B68" s="16" t="s">
        <v>31</v>
      </c>
      <c r="C68" s="21">
        <f t="shared" si="1"/>
        <v>0</v>
      </c>
      <c r="D68" s="21">
        <f t="shared" si="2"/>
        <v>0</v>
      </c>
      <c r="E68" s="32">
        <f>SUM(E69:E74)</f>
        <v>0</v>
      </c>
      <c r="F68" s="32">
        <f t="shared" ref="F68:T68" si="19">SUM(F69:F74)</f>
        <v>0</v>
      </c>
      <c r="G68" s="32">
        <f t="shared" si="19"/>
        <v>0</v>
      </c>
      <c r="H68" s="32">
        <f t="shared" si="19"/>
        <v>0</v>
      </c>
      <c r="I68" s="32">
        <f t="shared" si="19"/>
        <v>0</v>
      </c>
      <c r="J68" s="32">
        <f t="shared" si="19"/>
        <v>0</v>
      </c>
      <c r="K68" s="32">
        <f t="shared" si="19"/>
        <v>0</v>
      </c>
      <c r="L68" s="32">
        <f t="shared" si="19"/>
        <v>0</v>
      </c>
      <c r="M68" s="32">
        <f t="shared" si="19"/>
        <v>0</v>
      </c>
      <c r="N68" s="32">
        <f t="shared" si="19"/>
        <v>0</v>
      </c>
      <c r="O68" s="32">
        <f t="shared" si="19"/>
        <v>0</v>
      </c>
      <c r="P68" s="32">
        <f t="shared" si="19"/>
        <v>0</v>
      </c>
      <c r="Q68" s="32">
        <f t="shared" si="19"/>
        <v>0</v>
      </c>
      <c r="R68" s="32">
        <f t="shared" si="19"/>
        <v>0</v>
      </c>
      <c r="S68" s="32">
        <f t="shared" si="19"/>
        <v>0</v>
      </c>
      <c r="T68" s="32">
        <f t="shared" si="19"/>
        <v>0</v>
      </c>
    </row>
    <row r="69" spans="1:20" ht="16.5" x14ac:dyDescent="0.25">
      <c r="A69" s="24"/>
      <c r="B69" s="16" t="s">
        <v>53</v>
      </c>
      <c r="C69" s="21">
        <f t="shared" si="1"/>
        <v>0</v>
      </c>
      <c r="D69" s="21">
        <f t="shared" si="2"/>
        <v>0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ht="16.5" x14ac:dyDescent="0.25">
      <c r="A70" s="24"/>
      <c r="B70" s="16"/>
      <c r="C70" s="21">
        <f t="shared" si="1"/>
        <v>0</v>
      </c>
      <c r="D70" s="21">
        <f t="shared" si="2"/>
        <v>0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t="16.5" x14ac:dyDescent="0.25">
      <c r="A71" s="24"/>
      <c r="B71" s="16"/>
      <c r="C71" s="21">
        <f t="shared" si="1"/>
        <v>0</v>
      </c>
      <c r="D71" s="21">
        <f t="shared" si="2"/>
        <v>0</v>
      </c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ht="16.5" x14ac:dyDescent="0.25">
      <c r="A72" s="24"/>
      <c r="B72" s="16"/>
      <c r="C72" s="21">
        <f t="shared" si="1"/>
        <v>0</v>
      </c>
      <c r="D72" s="21">
        <f t="shared" si="2"/>
        <v>0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ht="16.5" x14ac:dyDescent="0.25">
      <c r="A73" s="24"/>
      <c r="B73" s="16"/>
      <c r="C73" s="21">
        <f t="shared" si="1"/>
        <v>0</v>
      </c>
      <c r="D73" s="21">
        <f t="shared" si="2"/>
        <v>0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ht="16.5" x14ac:dyDescent="0.25">
      <c r="A74" s="24"/>
      <c r="B74" s="16"/>
      <c r="C74" s="21">
        <f t="shared" si="1"/>
        <v>0</v>
      </c>
      <c r="D74" s="21">
        <f t="shared" si="2"/>
        <v>0</v>
      </c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ht="30" x14ac:dyDescent="0.25">
      <c r="A75" s="24" t="s">
        <v>45</v>
      </c>
      <c r="B75" s="16" t="s">
        <v>37</v>
      </c>
      <c r="C75" s="21">
        <f t="shared" si="1"/>
        <v>0</v>
      </c>
      <c r="D75" s="21">
        <f t="shared" si="2"/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</row>
    <row r="76" spans="1:20" ht="28.5" x14ac:dyDescent="0.25">
      <c r="A76" s="25" t="s">
        <v>46</v>
      </c>
      <c r="B76" s="15" t="s">
        <v>47</v>
      </c>
      <c r="C76" s="10">
        <f>SUM(F76:T76)</f>
        <v>146</v>
      </c>
      <c r="D76" s="10">
        <f>C76-E76</f>
        <v>94</v>
      </c>
      <c r="E76" s="22">
        <f>SUM(E77:E79)</f>
        <v>52</v>
      </c>
      <c r="F76" s="22">
        <f t="shared" ref="F76:T76" si="20">SUM(F77:F79)</f>
        <v>42</v>
      </c>
      <c r="G76" s="22">
        <f t="shared" si="20"/>
        <v>39</v>
      </c>
      <c r="H76" s="22">
        <f t="shared" si="20"/>
        <v>9</v>
      </c>
      <c r="I76" s="22">
        <f t="shared" si="20"/>
        <v>0</v>
      </c>
      <c r="J76" s="22">
        <f t="shared" si="20"/>
        <v>20</v>
      </c>
      <c r="K76" s="22">
        <f t="shared" si="20"/>
        <v>14</v>
      </c>
      <c r="L76" s="22">
        <f t="shared" si="20"/>
        <v>7</v>
      </c>
      <c r="M76" s="22">
        <f t="shared" si="20"/>
        <v>6</v>
      </c>
      <c r="N76" s="22">
        <f t="shared" si="20"/>
        <v>0</v>
      </c>
      <c r="O76" s="22">
        <f t="shared" si="20"/>
        <v>8</v>
      </c>
      <c r="P76" s="22">
        <f t="shared" si="20"/>
        <v>1</v>
      </c>
      <c r="Q76" s="22">
        <f t="shared" si="20"/>
        <v>0</v>
      </c>
      <c r="R76" s="22">
        <f t="shared" si="20"/>
        <v>0</v>
      </c>
      <c r="S76" s="22">
        <f t="shared" si="20"/>
        <v>0</v>
      </c>
      <c r="T76" s="22">
        <f t="shared" si="20"/>
        <v>0</v>
      </c>
    </row>
    <row r="77" spans="1:20" ht="30" x14ac:dyDescent="0.25">
      <c r="A77" s="24">
        <v>1</v>
      </c>
      <c r="B77" s="16" t="s">
        <v>48</v>
      </c>
      <c r="C77" s="21">
        <f t="shared" si="1"/>
        <v>82</v>
      </c>
      <c r="D77" s="21">
        <f t="shared" si="2"/>
        <v>56</v>
      </c>
      <c r="E77" s="23">
        <f>E8+E23+E45+E61</f>
        <v>26</v>
      </c>
      <c r="F77" s="23">
        <f t="shared" ref="F77:T77" si="21">F8+F23+F45+F61</f>
        <v>36</v>
      </c>
      <c r="G77" s="23">
        <f t="shared" si="21"/>
        <v>23</v>
      </c>
      <c r="H77" s="23">
        <f t="shared" si="21"/>
        <v>7</v>
      </c>
      <c r="I77" s="23">
        <f t="shared" si="21"/>
        <v>0</v>
      </c>
      <c r="J77" s="23">
        <f t="shared" si="21"/>
        <v>2</v>
      </c>
      <c r="K77" s="23">
        <f t="shared" si="21"/>
        <v>0</v>
      </c>
      <c r="L77" s="23">
        <f t="shared" si="21"/>
        <v>0</v>
      </c>
      <c r="M77" s="23">
        <f t="shared" si="21"/>
        <v>6</v>
      </c>
      <c r="N77" s="23">
        <f t="shared" si="21"/>
        <v>0</v>
      </c>
      <c r="O77" s="23">
        <f t="shared" si="21"/>
        <v>7</v>
      </c>
      <c r="P77" s="23">
        <f t="shared" si="21"/>
        <v>1</v>
      </c>
      <c r="Q77" s="23">
        <f t="shared" si="21"/>
        <v>0</v>
      </c>
      <c r="R77" s="23">
        <f t="shared" si="21"/>
        <v>0</v>
      </c>
      <c r="S77" s="23">
        <f t="shared" si="21"/>
        <v>0</v>
      </c>
      <c r="T77" s="23">
        <f t="shared" si="21"/>
        <v>0</v>
      </c>
    </row>
    <row r="78" spans="1:20" ht="30" x14ac:dyDescent="0.25">
      <c r="A78" s="24">
        <v>2</v>
      </c>
      <c r="B78" s="16" t="s">
        <v>49</v>
      </c>
      <c r="C78" s="21">
        <f t="shared" si="1"/>
        <v>64</v>
      </c>
      <c r="D78" s="21">
        <f t="shared" si="2"/>
        <v>38</v>
      </c>
      <c r="E78" s="23">
        <f>E15+E30+E52+E68</f>
        <v>26</v>
      </c>
      <c r="F78" s="23">
        <f t="shared" ref="F78:T78" si="22">F15+F30+F52+F68</f>
        <v>6</v>
      </c>
      <c r="G78" s="23">
        <f t="shared" si="22"/>
        <v>16</v>
      </c>
      <c r="H78" s="23">
        <f t="shared" si="22"/>
        <v>2</v>
      </c>
      <c r="I78" s="23">
        <f t="shared" si="22"/>
        <v>0</v>
      </c>
      <c r="J78" s="23">
        <f t="shared" si="22"/>
        <v>18</v>
      </c>
      <c r="K78" s="23">
        <f t="shared" si="22"/>
        <v>14</v>
      </c>
      <c r="L78" s="23">
        <f t="shared" si="22"/>
        <v>7</v>
      </c>
      <c r="M78" s="23">
        <f t="shared" si="22"/>
        <v>0</v>
      </c>
      <c r="N78" s="23">
        <f t="shared" si="22"/>
        <v>0</v>
      </c>
      <c r="O78" s="23">
        <f t="shared" si="22"/>
        <v>1</v>
      </c>
      <c r="P78" s="23">
        <f t="shared" si="22"/>
        <v>0</v>
      </c>
      <c r="Q78" s="23">
        <f t="shared" si="22"/>
        <v>0</v>
      </c>
      <c r="R78" s="23">
        <f t="shared" si="22"/>
        <v>0</v>
      </c>
      <c r="S78" s="23">
        <f t="shared" si="22"/>
        <v>0</v>
      </c>
      <c r="T78" s="23">
        <f t="shared" si="22"/>
        <v>0</v>
      </c>
    </row>
    <row r="79" spans="1:20" ht="45" x14ac:dyDescent="0.25">
      <c r="A79" s="24">
        <v>3</v>
      </c>
      <c r="B79" s="16" t="s">
        <v>50</v>
      </c>
      <c r="C79" s="21">
        <f t="shared" si="1"/>
        <v>0</v>
      </c>
      <c r="D79" s="21">
        <f t="shared" si="2"/>
        <v>0</v>
      </c>
      <c r="E79" s="23">
        <f>E37+E59+E75</f>
        <v>0</v>
      </c>
      <c r="F79" s="23">
        <f t="shared" ref="F79:T79" si="23">F37+F59+F75</f>
        <v>0</v>
      </c>
      <c r="G79" s="23">
        <f t="shared" si="23"/>
        <v>0</v>
      </c>
      <c r="H79" s="23">
        <f t="shared" si="23"/>
        <v>0</v>
      </c>
      <c r="I79" s="23">
        <f t="shared" si="23"/>
        <v>0</v>
      </c>
      <c r="J79" s="23">
        <f t="shared" si="23"/>
        <v>0</v>
      </c>
      <c r="K79" s="23">
        <f t="shared" si="23"/>
        <v>0</v>
      </c>
      <c r="L79" s="23">
        <f t="shared" si="23"/>
        <v>0</v>
      </c>
      <c r="M79" s="23">
        <f t="shared" si="23"/>
        <v>0</v>
      </c>
      <c r="N79" s="23">
        <f t="shared" si="23"/>
        <v>0</v>
      </c>
      <c r="O79" s="23">
        <f t="shared" si="23"/>
        <v>0</v>
      </c>
      <c r="P79" s="23">
        <f t="shared" si="23"/>
        <v>0</v>
      </c>
      <c r="Q79" s="23">
        <f t="shared" si="23"/>
        <v>0</v>
      </c>
      <c r="R79" s="23">
        <f t="shared" si="23"/>
        <v>0</v>
      </c>
      <c r="S79" s="23">
        <f t="shared" si="23"/>
        <v>0</v>
      </c>
      <c r="T79" s="23">
        <f t="shared" si="23"/>
        <v>0</v>
      </c>
    </row>
  </sheetData>
  <mergeCells count="16">
    <mergeCell ref="A5:B5"/>
    <mergeCell ref="A1:B3"/>
    <mergeCell ref="C1:C3"/>
    <mergeCell ref="D1:E1"/>
    <mergeCell ref="F1:T1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T2"/>
    <mergeCell ref="A4:B4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</vt:lpstr>
      <vt:lpstr>tong hop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NGOC</cp:lastModifiedBy>
  <cp:lastPrinted>2020-02-20T03:05:09Z</cp:lastPrinted>
  <dcterms:created xsi:type="dcterms:W3CDTF">2019-06-11T01:04:29Z</dcterms:created>
  <dcterms:modified xsi:type="dcterms:W3CDTF">2021-06-14T09:30:54Z</dcterms:modified>
</cp:coreProperties>
</file>